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Final Submitted to APERC\"/>
    </mc:Choice>
  </mc:AlternateContent>
  <bookViews>
    <workbookView xWindow="0" yWindow="0" windowWidth="21600" windowHeight="9615"/>
  </bookViews>
  <sheets>
    <sheet name="2-25-ALL" sheetId="1" r:id="rId1"/>
  </sheets>
  <externalReferences>
    <externalReference r:id="rId2"/>
    <externalReference r:id="rId3"/>
    <externalReference r:id="rId4"/>
  </externalReferences>
  <definedNames>
    <definedName name="_xlnm._FilterDatabase" localSheetId="0" hidden="1">'2-25-ALL'!$Y$76:$Z$76</definedName>
    <definedName name="_xlnm.Print_Area" localSheetId="0">'2-25-ALL'!$A$1:$AD$76</definedName>
    <definedName name="_xlnm.Print_Titles" localSheetId="0">'2-25-ALL'!$2:$4</definedName>
  </definedNames>
  <calcPr calcId="152511"/>
</workbook>
</file>

<file path=xl/calcChain.xml><?xml version="1.0" encoding="utf-8"?>
<calcChain xmlns="http://schemas.openxmlformats.org/spreadsheetml/2006/main">
  <c r="G57" i="1" l="1"/>
  <c r="G56" i="1"/>
  <c r="G55" i="1"/>
  <c r="G54" i="1"/>
  <c r="G53" i="1"/>
  <c r="G50" i="1"/>
  <c r="G49" i="1"/>
  <c r="G48" i="1"/>
  <c r="G46" i="1"/>
  <c r="G45" i="1"/>
  <c r="G44" i="1"/>
  <c r="G41" i="1"/>
  <c r="G40" i="1"/>
  <c r="G39" i="1"/>
  <c r="G38" i="1"/>
  <c r="G37" i="1"/>
  <c r="G36" i="1"/>
  <c r="G35" i="1"/>
  <c r="G34" i="1"/>
  <c r="G33" i="1"/>
  <c r="G32" i="1"/>
  <c r="G31" i="1"/>
  <c r="G30" i="1"/>
  <c r="G29" i="1"/>
  <c r="G28" i="1"/>
  <c r="G27" i="1"/>
  <c r="G26" i="1"/>
  <c r="G25" i="1"/>
  <c r="G24" i="1"/>
  <c r="G22" i="1"/>
  <c r="G21" i="1"/>
  <c r="G20" i="1"/>
  <c r="G19" i="1"/>
  <c r="G18" i="1"/>
  <c r="G17" i="1"/>
  <c r="G16" i="1"/>
  <c r="G15" i="1"/>
  <c r="G14" i="1"/>
  <c r="G13" i="1"/>
  <c r="G11" i="1"/>
  <c r="G10" i="1"/>
  <c r="G9" i="1"/>
  <c r="G8" i="1"/>
  <c r="G7" i="1"/>
  <c r="G6" i="1"/>
  <c r="H77" i="1"/>
  <c r="Z71" i="1"/>
  <c r="J58" i="1" l="1"/>
  <c r="AA78" i="1" l="1"/>
  <c r="AF6" i="1" l="1"/>
  <c r="AF7" i="1"/>
  <c r="AF8" i="1"/>
  <c r="AF9" i="1"/>
  <c r="AF10" i="1"/>
  <c r="AF11" i="1"/>
  <c r="AF13" i="1"/>
  <c r="AF14" i="1"/>
  <c r="AF15" i="1"/>
  <c r="AF16" i="1"/>
  <c r="AF17" i="1"/>
  <c r="AF18" i="1"/>
  <c r="AF19" i="1"/>
  <c r="AF20" i="1"/>
  <c r="AF21" i="1"/>
  <c r="AF22" i="1"/>
  <c r="AF24" i="1"/>
  <c r="AF25" i="1"/>
  <c r="AF26" i="1"/>
  <c r="AF27" i="1"/>
  <c r="AF28" i="1"/>
  <c r="AF29" i="1"/>
  <c r="AF30" i="1"/>
  <c r="AF31" i="1"/>
  <c r="AF32" i="1"/>
  <c r="AF33" i="1"/>
  <c r="AF34" i="1"/>
  <c r="AF35" i="1"/>
  <c r="AF36" i="1"/>
  <c r="AF37" i="1"/>
  <c r="AF38" i="1"/>
  <c r="AF39" i="1"/>
  <c r="AF40" i="1"/>
  <c r="AF41" i="1"/>
  <c r="AF42" i="1"/>
  <c r="AF44" i="1"/>
  <c r="AF45" i="1"/>
  <c r="AF46" i="1"/>
  <c r="AF48" i="1"/>
  <c r="AF49" i="1"/>
  <c r="AF50" i="1"/>
  <c r="AF51" i="1"/>
  <c r="AF53" i="1"/>
  <c r="AF54" i="1"/>
  <c r="AF55" i="1"/>
  <c r="AF56" i="1"/>
  <c r="AF57" i="1"/>
  <c r="AF59" i="1"/>
  <c r="AF60" i="1"/>
  <c r="AF61" i="1"/>
  <c r="AF62" i="1"/>
  <c r="AF63" i="1"/>
  <c r="AF64" i="1"/>
  <c r="AF65" i="1"/>
  <c r="AF66" i="1"/>
  <c r="AF68" i="1"/>
  <c r="AF69" i="1"/>
  <c r="AF70" i="1"/>
  <c r="AF71" i="1"/>
  <c r="AF74" i="1"/>
  <c r="AF75" i="1"/>
  <c r="AF5" i="1"/>
  <c r="AE59" i="1"/>
  <c r="AE60" i="1"/>
  <c r="AE61" i="1"/>
  <c r="AE62" i="1"/>
  <c r="AE63" i="1"/>
  <c r="AE64" i="1"/>
  <c r="AE65" i="1"/>
  <c r="AE66" i="1"/>
  <c r="AE67" i="1"/>
  <c r="AE68" i="1"/>
  <c r="AE69" i="1"/>
  <c r="AE70" i="1"/>
  <c r="AE71" i="1"/>
  <c r="AE72" i="1"/>
  <c r="AE73" i="1"/>
  <c r="AE74" i="1"/>
  <c r="AE75" i="1"/>
  <c r="E38" i="1" l="1"/>
  <c r="E35" i="1"/>
  <c r="E34" i="1"/>
  <c r="E41" i="1"/>
  <c r="F51" i="1"/>
  <c r="AE51" i="1" s="1"/>
  <c r="F42" i="1"/>
  <c r="AE42" i="1" s="1"/>
  <c r="E49" i="1"/>
  <c r="E48" i="1"/>
  <c r="E47" i="1"/>
  <c r="E40" i="1"/>
  <c r="E39" i="1"/>
  <c r="E37" i="1"/>
  <c r="E36" i="1"/>
  <c r="E33" i="1"/>
  <c r="E32" i="1"/>
  <c r="E31" i="1"/>
  <c r="E30" i="1"/>
  <c r="F30" i="1" s="1"/>
  <c r="AE30" i="1" s="1"/>
  <c r="E29" i="1"/>
  <c r="E28" i="1"/>
  <c r="E27" i="1"/>
  <c r="E26" i="1"/>
  <c r="E25" i="1"/>
  <c r="E24" i="1"/>
  <c r="E22" i="1"/>
  <c r="E21" i="1"/>
  <c r="E20" i="1"/>
  <c r="E19" i="1"/>
  <c r="E18" i="1"/>
  <c r="E17" i="1"/>
  <c r="E16" i="1"/>
  <c r="E15" i="1"/>
  <c r="E14" i="1"/>
  <c r="E13" i="1"/>
  <c r="E6" i="1"/>
  <c r="E7" i="1"/>
  <c r="E8" i="1"/>
  <c r="E9" i="1"/>
  <c r="E10" i="1"/>
  <c r="E11" i="1"/>
  <c r="E58" i="1"/>
  <c r="E52" i="1" l="1"/>
  <c r="E43" i="1"/>
  <c r="E76" i="1" s="1"/>
  <c r="E23" i="1"/>
  <c r="E12" i="1"/>
  <c r="D57" i="1" l="1"/>
  <c r="F57" i="1" s="1"/>
  <c r="AE57" i="1" s="1"/>
  <c r="D56" i="1"/>
  <c r="F56" i="1" s="1"/>
  <c r="AE56" i="1" s="1"/>
  <c r="D55" i="1"/>
  <c r="F55" i="1" s="1"/>
  <c r="AE55" i="1" s="1"/>
  <c r="D54" i="1"/>
  <c r="F54" i="1" s="1"/>
  <c r="AE54" i="1" s="1"/>
  <c r="D53" i="1"/>
  <c r="D50" i="1"/>
  <c r="F50" i="1" s="1"/>
  <c r="AE50" i="1" s="1"/>
  <c r="D49" i="1"/>
  <c r="F49" i="1" s="1"/>
  <c r="AE49" i="1" s="1"/>
  <c r="D48" i="1"/>
  <c r="D46" i="1"/>
  <c r="F46" i="1" s="1"/>
  <c r="AE46" i="1" s="1"/>
  <c r="D45" i="1"/>
  <c r="F45" i="1" s="1"/>
  <c r="AE45" i="1" s="1"/>
  <c r="D44" i="1"/>
  <c r="D41" i="1"/>
  <c r="F41" i="1" s="1"/>
  <c r="AE41" i="1" s="1"/>
  <c r="D40" i="1"/>
  <c r="F40" i="1" s="1"/>
  <c r="AE40" i="1" s="1"/>
  <c r="D39" i="1"/>
  <c r="F39" i="1" s="1"/>
  <c r="AE39" i="1" s="1"/>
  <c r="D38" i="1"/>
  <c r="F38" i="1" s="1"/>
  <c r="AE38" i="1" s="1"/>
  <c r="D37" i="1"/>
  <c r="F37" i="1" s="1"/>
  <c r="AE37" i="1" s="1"/>
  <c r="D36" i="1"/>
  <c r="F36" i="1" s="1"/>
  <c r="AE36" i="1" s="1"/>
  <c r="D35" i="1"/>
  <c r="F35" i="1" s="1"/>
  <c r="AE35" i="1" s="1"/>
  <c r="D34" i="1"/>
  <c r="F34" i="1" s="1"/>
  <c r="AE34" i="1" s="1"/>
  <c r="D33" i="1"/>
  <c r="F33" i="1" s="1"/>
  <c r="AE33" i="1" s="1"/>
  <c r="D32" i="1"/>
  <c r="F32" i="1" s="1"/>
  <c r="AE32" i="1" s="1"/>
  <c r="D31" i="1"/>
  <c r="F31" i="1" s="1"/>
  <c r="AE31" i="1" s="1"/>
  <c r="D29" i="1"/>
  <c r="F29" i="1" s="1"/>
  <c r="AE29" i="1" s="1"/>
  <c r="D28" i="1"/>
  <c r="F28" i="1" s="1"/>
  <c r="AE28" i="1" s="1"/>
  <c r="D27" i="1"/>
  <c r="F27" i="1" s="1"/>
  <c r="AE27" i="1" s="1"/>
  <c r="D26" i="1"/>
  <c r="F26" i="1" s="1"/>
  <c r="AE26" i="1" s="1"/>
  <c r="D25" i="1"/>
  <c r="F25" i="1" s="1"/>
  <c r="AE25" i="1" s="1"/>
  <c r="D24" i="1"/>
  <c r="D22" i="1"/>
  <c r="F22" i="1" s="1"/>
  <c r="AE22" i="1" s="1"/>
  <c r="D21" i="1"/>
  <c r="F21" i="1" s="1"/>
  <c r="AE21" i="1" s="1"/>
  <c r="D20" i="1"/>
  <c r="F20" i="1" s="1"/>
  <c r="AE20" i="1" s="1"/>
  <c r="D19" i="1"/>
  <c r="F19" i="1" s="1"/>
  <c r="AE19" i="1" s="1"/>
  <c r="D18" i="1"/>
  <c r="F18" i="1" s="1"/>
  <c r="AE18" i="1" s="1"/>
  <c r="D17" i="1"/>
  <c r="F17" i="1" s="1"/>
  <c r="AE17" i="1" s="1"/>
  <c r="D16" i="1"/>
  <c r="F16" i="1" s="1"/>
  <c r="AE16" i="1" s="1"/>
  <c r="D15" i="1"/>
  <c r="F15" i="1" s="1"/>
  <c r="AE15" i="1" s="1"/>
  <c r="D14" i="1"/>
  <c r="F14" i="1" s="1"/>
  <c r="AE14" i="1" s="1"/>
  <c r="D13" i="1"/>
  <c r="F13" i="1" s="1"/>
  <c r="AE13" i="1" s="1"/>
  <c r="D6" i="1"/>
  <c r="F6" i="1" s="1"/>
  <c r="AE6" i="1" s="1"/>
  <c r="D7" i="1"/>
  <c r="F7" i="1" s="1"/>
  <c r="AE7" i="1" s="1"/>
  <c r="D8" i="1"/>
  <c r="F8" i="1" s="1"/>
  <c r="AE8" i="1" s="1"/>
  <c r="D9" i="1"/>
  <c r="F9" i="1" s="1"/>
  <c r="AE9" i="1" s="1"/>
  <c r="D10" i="1"/>
  <c r="F10" i="1" s="1"/>
  <c r="AE10" i="1" s="1"/>
  <c r="D11" i="1"/>
  <c r="F11" i="1" s="1"/>
  <c r="AE11" i="1" s="1"/>
  <c r="D5" i="1"/>
  <c r="F5" i="1" s="1"/>
  <c r="AE5" i="1" s="1"/>
  <c r="D43" i="1" l="1"/>
  <c r="F43" i="1" s="1"/>
  <c r="AE43" i="1" s="1"/>
  <c r="F24" i="1"/>
  <c r="AE24" i="1" s="1"/>
  <c r="D52" i="1"/>
  <c r="F52" i="1" s="1"/>
  <c r="AE52" i="1" s="1"/>
  <c r="F48" i="1"/>
  <c r="AE48" i="1" s="1"/>
  <c r="D12" i="1"/>
  <c r="F12" i="1" s="1"/>
  <c r="AE12" i="1" s="1"/>
  <c r="F44" i="1"/>
  <c r="AE44" i="1" s="1"/>
  <c r="D47" i="1"/>
  <c r="F47" i="1" s="1"/>
  <c r="AE47" i="1" s="1"/>
  <c r="F53" i="1"/>
  <c r="AE53" i="1" s="1"/>
  <c r="D58" i="1"/>
  <c r="D23" i="1"/>
  <c r="F23" i="1" s="1"/>
  <c r="AE23" i="1" s="1"/>
  <c r="Z75" i="1"/>
  <c r="AC75" i="1" s="1"/>
  <c r="Y75" i="1"/>
  <c r="AB75" i="1" s="1"/>
  <c r="Z74" i="1"/>
  <c r="AC74" i="1" s="1"/>
  <c r="Y74" i="1"/>
  <c r="AB74" i="1" s="1"/>
  <c r="X72" i="1"/>
  <c r="W72" i="1"/>
  <c r="V72" i="1"/>
  <c r="U72" i="1"/>
  <c r="T72" i="1"/>
  <c r="S72" i="1"/>
  <c r="R72" i="1"/>
  <c r="Q72" i="1"/>
  <c r="P72" i="1"/>
  <c r="O72" i="1"/>
  <c r="N72" i="1"/>
  <c r="M72" i="1"/>
  <c r="L72" i="1"/>
  <c r="K72" i="1"/>
  <c r="J72" i="1"/>
  <c r="I72" i="1"/>
  <c r="H72" i="1"/>
  <c r="G72" i="1"/>
  <c r="C72" i="1"/>
  <c r="A72" i="1"/>
  <c r="A73" i="1" s="1"/>
  <c r="A74" i="1" s="1"/>
  <c r="A76" i="1" s="1"/>
  <c r="AC71" i="1"/>
  <c r="Y71" i="1"/>
  <c r="AB71" i="1" s="1"/>
  <c r="Z70" i="1"/>
  <c r="AC70" i="1" s="1"/>
  <c r="Y70" i="1"/>
  <c r="AB70" i="1" s="1"/>
  <c r="Z69" i="1"/>
  <c r="AC69" i="1" s="1"/>
  <c r="Y69" i="1"/>
  <c r="AB69" i="1" s="1"/>
  <c r="Z68" i="1"/>
  <c r="Z72" i="1" s="1"/>
  <c r="AC72" i="1" s="1"/>
  <c r="Y68" i="1"/>
  <c r="AB68" i="1" s="1"/>
  <c r="X67" i="1"/>
  <c r="W67" i="1"/>
  <c r="V67" i="1"/>
  <c r="U67" i="1"/>
  <c r="T67" i="1"/>
  <c r="S67" i="1"/>
  <c r="R67" i="1"/>
  <c r="Q67" i="1"/>
  <c r="P67" i="1"/>
  <c r="O67" i="1"/>
  <c r="N67" i="1"/>
  <c r="M67" i="1"/>
  <c r="L67" i="1"/>
  <c r="K67" i="1"/>
  <c r="J67" i="1"/>
  <c r="I67" i="1"/>
  <c r="H67" i="1"/>
  <c r="G67" i="1"/>
  <c r="C67" i="1"/>
  <c r="Z66" i="1"/>
  <c r="AC66" i="1" s="1"/>
  <c r="Y66" i="1"/>
  <c r="AB66" i="1" s="1"/>
  <c r="Z65" i="1"/>
  <c r="AC65" i="1" s="1"/>
  <c r="Y65" i="1"/>
  <c r="AB65" i="1" s="1"/>
  <c r="Z64" i="1"/>
  <c r="AC64" i="1" s="1"/>
  <c r="Y64" i="1"/>
  <c r="AB64" i="1" s="1"/>
  <c r="Z63" i="1"/>
  <c r="AC63" i="1" s="1"/>
  <c r="Y63" i="1"/>
  <c r="AB63" i="1" s="1"/>
  <c r="Z62" i="1"/>
  <c r="AC62" i="1" s="1"/>
  <c r="Y62" i="1"/>
  <c r="AB62" i="1" s="1"/>
  <c r="Z61" i="1"/>
  <c r="AC61" i="1" s="1"/>
  <c r="Y61" i="1"/>
  <c r="AB61" i="1" s="1"/>
  <c r="Z60" i="1"/>
  <c r="AC60" i="1" s="1"/>
  <c r="Y60" i="1"/>
  <c r="AB60" i="1" s="1"/>
  <c r="Z59" i="1"/>
  <c r="Z67" i="1" s="1"/>
  <c r="AC67" i="1" s="1"/>
  <c r="Y59" i="1"/>
  <c r="Y67" i="1" s="1"/>
  <c r="X58" i="1"/>
  <c r="W58" i="1"/>
  <c r="V58" i="1"/>
  <c r="Y58" i="1" s="1"/>
  <c r="U58" i="1"/>
  <c r="T58" i="1"/>
  <c r="S58" i="1"/>
  <c r="R58" i="1"/>
  <c r="Q58" i="1"/>
  <c r="P58" i="1"/>
  <c r="O58" i="1"/>
  <c r="N58" i="1"/>
  <c r="M58" i="1"/>
  <c r="L58" i="1"/>
  <c r="K58" i="1"/>
  <c r="I58" i="1"/>
  <c r="H58" i="1"/>
  <c r="G58" i="1"/>
  <c r="C58" i="1"/>
  <c r="Z57" i="1"/>
  <c r="AC57" i="1" s="1"/>
  <c r="Y57" i="1"/>
  <c r="AB57" i="1" s="1"/>
  <c r="Z56" i="1"/>
  <c r="AC56" i="1" s="1"/>
  <c r="Y56" i="1"/>
  <c r="AB56" i="1" s="1"/>
  <c r="Z55" i="1"/>
  <c r="AC55" i="1" s="1"/>
  <c r="Y55" i="1"/>
  <c r="AB55" i="1" s="1"/>
  <c r="Z54" i="1"/>
  <c r="AC54" i="1" s="1"/>
  <c r="Y54" i="1"/>
  <c r="AB54" i="1" s="1"/>
  <c r="Z53" i="1"/>
  <c r="AC53" i="1" s="1"/>
  <c r="Y53" i="1"/>
  <c r="AB53" i="1" s="1"/>
  <c r="A53" i="1"/>
  <c r="A54" i="1" s="1"/>
  <c r="A57" i="1" s="1"/>
  <c r="A58" i="1" s="1"/>
  <c r="X52" i="1"/>
  <c r="W52" i="1"/>
  <c r="V52" i="1"/>
  <c r="U52" i="1"/>
  <c r="T52" i="1"/>
  <c r="S52" i="1"/>
  <c r="R52" i="1"/>
  <c r="Q52" i="1"/>
  <c r="P52" i="1"/>
  <c r="O52" i="1"/>
  <c r="N52" i="1"/>
  <c r="M52" i="1"/>
  <c r="L52" i="1"/>
  <c r="K52" i="1"/>
  <c r="J52" i="1"/>
  <c r="I52" i="1"/>
  <c r="H52" i="1"/>
  <c r="G52" i="1"/>
  <c r="AF52" i="1" s="1"/>
  <c r="C52" i="1"/>
  <c r="Z51" i="1"/>
  <c r="AC51" i="1" s="1"/>
  <c r="Y51" i="1"/>
  <c r="AB51" i="1" s="1"/>
  <c r="Z50" i="1"/>
  <c r="AC50" i="1" s="1"/>
  <c r="Y50" i="1"/>
  <c r="AB50" i="1" s="1"/>
  <c r="Z49" i="1"/>
  <c r="AC49" i="1" s="1"/>
  <c r="Y49" i="1"/>
  <c r="AA49" i="1" s="1"/>
  <c r="Z48" i="1"/>
  <c r="Z52" i="1" s="1"/>
  <c r="AC52" i="1" s="1"/>
  <c r="Y48" i="1"/>
  <c r="X47" i="1"/>
  <c r="W47" i="1"/>
  <c r="V47" i="1"/>
  <c r="U47" i="1"/>
  <c r="T47" i="1"/>
  <c r="S47" i="1"/>
  <c r="R47" i="1"/>
  <c r="Q47" i="1"/>
  <c r="P47" i="1"/>
  <c r="O47" i="1"/>
  <c r="N47" i="1"/>
  <c r="M47" i="1"/>
  <c r="L47" i="1"/>
  <c r="K47" i="1"/>
  <c r="J47" i="1"/>
  <c r="I47" i="1"/>
  <c r="H47" i="1"/>
  <c r="G47" i="1"/>
  <c r="AF47" i="1" s="1"/>
  <c r="C47" i="1"/>
  <c r="Z46" i="1"/>
  <c r="AC46" i="1" s="1"/>
  <c r="Y46" i="1"/>
  <c r="AB46" i="1" s="1"/>
  <c r="Z45" i="1"/>
  <c r="AC45" i="1" s="1"/>
  <c r="Y45" i="1"/>
  <c r="AB45" i="1" s="1"/>
  <c r="Z44" i="1"/>
  <c r="AC44" i="1" s="1"/>
  <c r="Y44" i="1"/>
  <c r="AB44" i="1" s="1"/>
  <c r="X43" i="1"/>
  <c r="W43" i="1"/>
  <c r="V43" i="1"/>
  <c r="U43" i="1"/>
  <c r="T43" i="1"/>
  <c r="S43" i="1"/>
  <c r="R43" i="1"/>
  <c r="Q43" i="1"/>
  <c r="P43" i="1"/>
  <c r="O43" i="1"/>
  <c r="N43" i="1"/>
  <c r="M43" i="1"/>
  <c r="L43" i="1"/>
  <c r="K43" i="1"/>
  <c r="J43" i="1"/>
  <c r="I43" i="1"/>
  <c r="H43" i="1"/>
  <c r="G43" i="1"/>
  <c r="AF43" i="1" s="1"/>
  <c r="C43" i="1"/>
  <c r="Z42" i="1"/>
  <c r="AC42" i="1" s="1"/>
  <c r="Y42" i="1"/>
  <c r="AB42" i="1" s="1"/>
  <c r="Z41" i="1"/>
  <c r="AC41" i="1" s="1"/>
  <c r="Y41" i="1"/>
  <c r="AB41" i="1" s="1"/>
  <c r="Z40" i="1"/>
  <c r="AC40" i="1" s="1"/>
  <c r="Y40" i="1"/>
  <c r="AB40" i="1" s="1"/>
  <c r="Z39" i="1"/>
  <c r="AC39" i="1" s="1"/>
  <c r="Y39" i="1"/>
  <c r="AB39" i="1" s="1"/>
  <c r="Z38" i="1"/>
  <c r="AC38" i="1" s="1"/>
  <c r="Y38" i="1"/>
  <c r="AB38" i="1" s="1"/>
  <c r="Z37" i="1"/>
  <c r="AC37" i="1" s="1"/>
  <c r="Y37" i="1"/>
  <c r="AB37" i="1" s="1"/>
  <c r="Z36" i="1"/>
  <c r="AC36" i="1" s="1"/>
  <c r="Y36" i="1"/>
  <c r="AB36" i="1" s="1"/>
  <c r="Z35" i="1"/>
  <c r="AC35" i="1" s="1"/>
  <c r="Y35" i="1"/>
  <c r="AB35" i="1" s="1"/>
  <c r="Z34" i="1"/>
  <c r="AC34" i="1" s="1"/>
  <c r="Y34" i="1"/>
  <c r="AB34" i="1" s="1"/>
  <c r="Z33" i="1"/>
  <c r="AC33" i="1" s="1"/>
  <c r="Y33" i="1"/>
  <c r="AB33" i="1" s="1"/>
  <c r="Z32" i="1"/>
  <c r="AC32" i="1" s="1"/>
  <c r="Y32" i="1"/>
  <c r="AB32" i="1" s="1"/>
  <c r="Z31" i="1"/>
  <c r="AC31" i="1" s="1"/>
  <c r="Y31" i="1"/>
  <c r="AB31" i="1" s="1"/>
  <c r="AB30" i="1"/>
  <c r="Z30" i="1"/>
  <c r="AC30" i="1" s="1"/>
  <c r="Y30" i="1"/>
  <c r="Z29" i="1"/>
  <c r="AC29" i="1" s="1"/>
  <c r="Y29" i="1"/>
  <c r="Z28" i="1"/>
  <c r="AC28" i="1" s="1"/>
  <c r="Y28" i="1"/>
  <c r="AA28" i="1" s="1"/>
  <c r="Z27" i="1"/>
  <c r="AC27" i="1" s="1"/>
  <c r="Y27" i="1"/>
  <c r="AA27" i="1" s="1"/>
  <c r="AC26" i="1"/>
  <c r="Z26" i="1"/>
  <c r="Y26" i="1"/>
  <c r="AA26" i="1" s="1"/>
  <c r="Z25" i="1"/>
  <c r="AC25" i="1" s="1"/>
  <c r="Y25" i="1"/>
  <c r="Z24" i="1"/>
  <c r="AC24" i="1" s="1"/>
  <c r="Y24" i="1"/>
  <c r="AA24" i="1" s="1"/>
  <c r="X23" i="1"/>
  <c r="W23" i="1"/>
  <c r="V23" i="1"/>
  <c r="U23" i="1"/>
  <c r="T23" i="1"/>
  <c r="S23" i="1"/>
  <c r="R23" i="1"/>
  <c r="Q23" i="1"/>
  <c r="P23" i="1"/>
  <c r="O23" i="1"/>
  <c r="N23" i="1"/>
  <c r="M23" i="1"/>
  <c r="L23" i="1"/>
  <c r="K23" i="1"/>
  <c r="J23" i="1"/>
  <c r="I23" i="1"/>
  <c r="H23" i="1"/>
  <c r="G23" i="1"/>
  <c r="C23" i="1"/>
  <c r="Z22" i="1"/>
  <c r="AC22" i="1" s="1"/>
  <c r="Y22" i="1"/>
  <c r="AB22" i="1" s="1"/>
  <c r="Z21" i="1"/>
  <c r="AC21" i="1" s="1"/>
  <c r="Y21" i="1"/>
  <c r="AB21" i="1" s="1"/>
  <c r="Z20" i="1"/>
  <c r="AC20" i="1" s="1"/>
  <c r="Y20" i="1"/>
  <c r="AB20" i="1" s="1"/>
  <c r="Z19" i="1"/>
  <c r="AC19" i="1" s="1"/>
  <c r="Y19" i="1"/>
  <c r="AB19" i="1" s="1"/>
  <c r="Z18" i="1"/>
  <c r="AC18" i="1" s="1"/>
  <c r="Y18" i="1"/>
  <c r="AB18" i="1" s="1"/>
  <c r="Z17" i="1"/>
  <c r="AC17" i="1" s="1"/>
  <c r="Y17" i="1"/>
  <c r="AB17" i="1" s="1"/>
  <c r="Z16" i="1"/>
  <c r="AC16" i="1" s="1"/>
  <c r="Y16" i="1"/>
  <c r="AB16" i="1" s="1"/>
  <c r="Z15" i="1"/>
  <c r="AC15" i="1" s="1"/>
  <c r="Y15" i="1"/>
  <c r="AB15" i="1" s="1"/>
  <c r="Z14" i="1"/>
  <c r="AC14" i="1" s="1"/>
  <c r="Y14" i="1"/>
  <c r="AB14" i="1" s="1"/>
  <c r="Z13" i="1"/>
  <c r="AC13" i="1" s="1"/>
  <c r="Y13" i="1"/>
  <c r="AB13" i="1" s="1"/>
  <c r="X12" i="1"/>
  <c r="X73" i="1" s="1"/>
  <c r="X76" i="1" s="1"/>
  <c r="W12" i="1"/>
  <c r="V12" i="1"/>
  <c r="U12" i="1"/>
  <c r="T12" i="1"/>
  <c r="T73" i="1" s="1"/>
  <c r="T76" i="1" s="1"/>
  <c r="S12" i="1"/>
  <c r="R12" i="1"/>
  <c r="Q12" i="1"/>
  <c r="P12" i="1"/>
  <c r="P73" i="1" s="1"/>
  <c r="P76" i="1" s="1"/>
  <c r="O12" i="1"/>
  <c r="N12" i="1"/>
  <c r="M12" i="1"/>
  <c r="L12" i="1"/>
  <c r="L73" i="1" s="1"/>
  <c r="L76" i="1" s="1"/>
  <c r="K12" i="1"/>
  <c r="J12" i="1"/>
  <c r="I12" i="1"/>
  <c r="H12" i="1"/>
  <c r="H73" i="1" s="1"/>
  <c r="H76" i="1" s="1"/>
  <c r="H79" i="1" s="1"/>
  <c r="G12" i="1"/>
  <c r="AF12" i="1" s="1"/>
  <c r="C12" i="1"/>
  <c r="Z11" i="1"/>
  <c r="AC11" i="1" s="1"/>
  <c r="Y11" i="1"/>
  <c r="AB11" i="1" s="1"/>
  <c r="Z10" i="1"/>
  <c r="AC10" i="1" s="1"/>
  <c r="Y10" i="1"/>
  <c r="AB10" i="1" s="1"/>
  <c r="Z9" i="1"/>
  <c r="AC9" i="1" s="1"/>
  <c r="Y9" i="1"/>
  <c r="AB9" i="1" s="1"/>
  <c r="Z8" i="1"/>
  <c r="AC8" i="1" s="1"/>
  <c r="Y8" i="1"/>
  <c r="AB8" i="1" s="1"/>
  <c r="Z7" i="1"/>
  <c r="AC7" i="1" s="1"/>
  <c r="Y7" i="1"/>
  <c r="AB7" i="1" s="1"/>
  <c r="Z6" i="1"/>
  <c r="AC6" i="1" s="1"/>
  <c r="Y6" i="1"/>
  <c r="AB6" i="1" s="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1" i="1" s="1"/>
  <c r="A32" i="1" s="1"/>
  <c r="A33" i="1" s="1"/>
  <c r="A34" i="1" s="1"/>
  <c r="A35" i="1" s="1"/>
  <c r="A36" i="1" s="1"/>
  <c r="A37" i="1" s="1"/>
  <c r="A38" i="1" s="1"/>
  <c r="A39" i="1" s="1"/>
  <c r="A40" i="1" s="1"/>
  <c r="A41" i="1" s="1"/>
  <c r="A43" i="1" s="1"/>
  <c r="A44" i="1" s="1"/>
  <c r="A45" i="1" s="1"/>
  <c r="A46" i="1" s="1"/>
  <c r="A47" i="1" s="1"/>
  <c r="A48" i="1" s="1"/>
  <c r="A49" i="1" s="1"/>
  <c r="A50" i="1" s="1"/>
  <c r="Z5" i="1"/>
  <c r="AC5" i="1" s="1"/>
  <c r="Y5" i="1"/>
  <c r="AB5" i="1" s="1"/>
  <c r="I73" i="1" l="1"/>
  <c r="I76" i="1" s="1"/>
  <c r="M73" i="1"/>
  <c r="M76" i="1" s="1"/>
  <c r="Q73" i="1"/>
  <c r="Q76" i="1" s="1"/>
  <c r="U73" i="1"/>
  <c r="U76" i="1" s="1"/>
  <c r="Y23" i="1"/>
  <c r="Z47" i="1"/>
  <c r="Z58" i="1"/>
  <c r="Z43" i="1"/>
  <c r="AC43" i="1" s="1"/>
  <c r="Y47" i="1"/>
  <c r="J73" i="1"/>
  <c r="J76" i="1" s="1"/>
  <c r="N73" i="1"/>
  <c r="N76" i="1" s="1"/>
  <c r="R73" i="1"/>
  <c r="R76" i="1" s="1"/>
  <c r="V73" i="1"/>
  <c r="V76" i="1" s="1"/>
  <c r="Z23" i="1"/>
  <c r="AF58" i="1"/>
  <c r="AF67" i="1"/>
  <c r="AF72" i="1"/>
  <c r="K73" i="1"/>
  <c r="K76" i="1" s="1"/>
  <c r="O73" i="1"/>
  <c r="O76" i="1" s="1"/>
  <c r="S73" i="1"/>
  <c r="S76" i="1" s="1"/>
  <c r="Z12" i="1"/>
  <c r="AA25" i="1"/>
  <c r="AA29" i="1"/>
  <c r="Y43" i="1"/>
  <c r="AB43" i="1" s="1"/>
  <c r="AA48" i="1"/>
  <c r="AB67" i="1"/>
  <c r="AB47" i="1"/>
  <c r="AB58" i="1"/>
  <c r="AB23" i="1"/>
  <c r="G73" i="1"/>
  <c r="AF73" i="1" s="1"/>
  <c r="AF23" i="1"/>
  <c r="D76" i="1"/>
  <c r="F76" i="1" s="1"/>
  <c r="AE76" i="1" s="1"/>
  <c r="F58" i="1"/>
  <c r="AE58" i="1" s="1"/>
  <c r="AC23" i="1"/>
  <c r="AA23" i="1"/>
  <c r="AC58" i="1"/>
  <c r="AA58" i="1"/>
  <c r="AC12" i="1"/>
  <c r="AC47" i="1"/>
  <c r="AA47" i="1"/>
  <c r="Y12" i="1"/>
  <c r="AA13" i="1"/>
  <c r="AA14" i="1"/>
  <c r="AA15" i="1"/>
  <c r="AA16" i="1"/>
  <c r="AA17" i="1"/>
  <c r="AA18" i="1"/>
  <c r="AA19" i="1"/>
  <c r="AA20" i="1"/>
  <c r="AA21" i="1"/>
  <c r="AA22" i="1"/>
  <c r="AB24" i="1"/>
  <c r="AB25" i="1"/>
  <c r="AB26" i="1"/>
  <c r="AB27" i="1"/>
  <c r="AB28" i="1"/>
  <c r="AB29" i="1"/>
  <c r="AA30" i="1"/>
  <c r="AA31" i="1"/>
  <c r="AA32" i="1"/>
  <c r="AA33" i="1"/>
  <c r="AA34" i="1"/>
  <c r="AA35" i="1"/>
  <c r="AA36" i="1"/>
  <c r="AA37" i="1"/>
  <c r="AA38" i="1"/>
  <c r="AA39" i="1"/>
  <c r="AA40" i="1"/>
  <c r="AA41" i="1"/>
  <c r="AA44" i="1"/>
  <c r="AA45" i="1"/>
  <c r="AA46" i="1"/>
  <c r="AB48" i="1"/>
  <c r="AB49" i="1"/>
  <c r="AA51" i="1"/>
  <c r="Y52" i="1"/>
  <c r="AB52" i="1" s="1"/>
  <c r="AA53" i="1"/>
  <c r="AA54" i="1"/>
  <c r="AA56" i="1"/>
  <c r="AA57" i="1"/>
  <c r="AA59" i="1"/>
  <c r="AC59" i="1"/>
  <c r="AA61" i="1"/>
  <c r="AA63" i="1"/>
  <c r="AA65" i="1"/>
  <c r="AA68" i="1"/>
  <c r="AC68" i="1"/>
  <c r="AA70" i="1"/>
  <c r="Y72" i="1"/>
  <c r="AB72" i="1" s="1"/>
  <c r="W73" i="1"/>
  <c r="W76" i="1" s="1"/>
  <c r="AA74" i="1"/>
  <c r="AA5" i="1"/>
  <c r="AA6" i="1"/>
  <c r="AA7" i="1"/>
  <c r="AA8" i="1"/>
  <c r="AA9" i="1"/>
  <c r="AA10" i="1"/>
  <c r="AA11" i="1"/>
  <c r="AA42" i="1"/>
  <c r="AC48" i="1"/>
  <c r="AA50" i="1"/>
  <c r="AA52" i="1" s="1"/>
  <c r="AA55" i="1"/>
  <c r="AB59" i="1"/>
  <c r="AA60" i="1"/>
  <c r="AA62" i="1"/>
  <c r="AA64" i="1"/>
  <c r="AA66" i="1"/>
  <c r="AA69" i="1"/>
  <c r="AA71" i="1"/>
  <c r="AA75" i="1"/>
  <c r="AA43" i="1" l="1"/>
  <c r="Z73" i="1"/>
  <c r="Z76" i="1" s="1"/>
  <c r="G76" i="1"/>
  <c r="AB12" i="1"/>
  <c r="Y73" i="1"/>
  <c r="AA67" i="1"/>
  <c r="AA12" i="1"/>
  <c r="AA72" i="1"/>
  <c r="AC73" i="1" l="1"/>
  <c r="AA73" i="1"/>
  <c r="AA76" i="1" s="1"/>
  <c r="I78" i="1"/>
  <c r="AF76" i="1"/>
  <c r="AC76" i="1"/>
  <c r="Z79" i="1"/>
  <c r="Y76" i="1"/>
  <c r="AB76" i="1" s="1"/>
  <c r="AC77" i="1" s="1"/>
  <c r="AB73" i="1"/>
</calcChain>
</file>

<file path=xl/sharedStrings.xml><?xml version="1.0" encoding="utf-8"?>
<sst xmlns="http://schemas.openxmlformats.org/spreadsheetml/2006/main" count="125" uniqueCount="122">
  <si>
    <t>FPPCA FORMAT for the month of  FEBRUARY, 2025    FY 24-25  (ALL DISCOMS)</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</si>
  <si>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</si>
  <si>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</si>
  <si>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</si>
  <si>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</si>
  <si>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</si>
  <si>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</si>
  <si>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</si>
  <si>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</si>
  <si>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</si>
  <si>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</si>
  <si>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</si>
  <si>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</si>
  <si>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</si>
  <si>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</si>
  <si>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</si>
  <si>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</si>
  <si>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</si>
  <si>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</si>
  <si>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</si>
  <si>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</si>
  <si>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</si>
  <si>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</si>
  <si>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</si>
  <si>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</si>
  <si>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</si>
  <si>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</si>
  <si>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</si>
  <si>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</si>
  <si>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</si>
  <si>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</si>
  <si>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</si>
  <si>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</si>
  <si>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</si>
  <si>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</si>
  <si>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t>
  </si>
  <si>
    <t>Dr. NTTPS-IV</t>
  </si>
  <si>
    <t>Dr. NTTPS-V</t>
  </si>
  <si>
    <t>RTPP Stage-I</t>
  </si>
  <si>
    <t>RTPP Stage-II</t>
  </si>
  <si>
    <t>RTPP Stage-III</t>
  </si>
  <si>
    <t>RTPP Stage-IV</t>
  </si>
  <si>
    <t>GENCO THERMAL TOTAL</t>
  </si>
  <si>
    <t>Srisailam RCPH</t>
  </si>
  <si>
    <t>NSRCPH</t>
  </si>
  <si>
    <t>NSTPDC PH</t>
  </si>
  <si>
    <t>Upper Sileru</t>
  </si>
  <si>
    <t>Lower Sileru</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</si>
  <si>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</si>
  <si>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</si>
  <si>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</si>
  <si>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</si>
  <si>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</si>
  <si>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</si>
  <si>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</si>
  <si>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</si>
  <si>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</si>
  <si>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</si>
  <si>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</si>
  <si>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</si>
  <si>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NTPC-TELANGANA-STPS STAGE-1</t>
  </si>
  <si>
    <t>NTECL Valluru</t>
  </si>
  <si>
    <t>NLC Stage-I</t>
  </si>
  <si>
    <t>NLC Stage-II</t>
  </si>
  <si>
    <t>NPC(MAPS)</t>
  </si>
  <si>
    <t>NPC(KAIGA unit I,II,III,IV)</t>
  </si>
  <si>
    <t>NTPL(NLC TamilNadu)</t>
  </si>
  <si>
    <t>NLC NNTPS</t>
  </si>
  <si>
    <t>KKNPP Unit-I</t>
  </si>
  <si>
    <t>NLC TPS- I Expn.</t>
  </si>
  <si>
    <t>NLC TPS- II Expn.</t>
  </si>
  <si>
    <t>JNNSM Ph-1 Thermal</t>
  </si>
  <si>
    <t>NTPC Aravali</t>
  </si>
  <si>
    <t>CGS TOTAL</t>
  </si>
  <si>
    <t>NCE- Others</t>
  </si>
  <si>
    <t>NCE Solar</t>
  </si>
  <si>
    <t>NCE WIND</t>
  </si>
  <si>
    <t>NCE TOTAL</t>
  </si>
  <si>
    <t>APPDCL Stage-I</t>
  </si>
  <si>
    <t>APPDCL Stage-II</t>
  </si>
  <si>
    <t>Godavari Gas Power Plant</t>
  </si>
  <si>
    <t>TS NPDCL (TSPCC)</t>
  </si>
  <si>
    <t>JOINT SECTOR TOTAL</t>
  </si>
  <si>
    <t xml:space="preserve">SEMBCORP PROJECT-1 (625MW) </t>
  </si>
  <si>
    <t xml:space="preserve">SEMBCORP PROJECT-2 (125MW) </t>
  </si>
  <si>
    <t>HNPCL</t>
  </si>
  <si>
    <t>IPPs TOTAL</t>
  </si>
  <si>
    <t>UI CHARGES</t>
  </si>
  <si>
    <t>Short term purchases</t>
  </si>
  <si>
    <t>Short term Sales</t>
  </si>
  <si>
    <t>Purchase from SPDCL</t>
  </si>
  <si>
    <t>Purchase from CPDCL</t>
  </si>
  <si>
    <t>Sale to SPDCL</t>
  </si>
  <si>
    <t>Sale to CPDCL</t>
  </si>
  <si>
    <t xml:space="preserve">Swapping power
</t>
  </si>
  <si>
    <t>TOTAL OTHERS</t>
  </si>
  <si>
    <t>TRANSMISSION COST</t>
  </si>
  <si>
    <t>SLDC COST</t>
  </si>
  <si>
    <t>PGCIL</t>
  </si>
  <si>
    <t>ULDC COST</t>
  </si>
  <si>
    <t>TOTAL TRANSMISSION &amp; ULDC CHARGES</t>
  </si>
  <si>
    <t>TOTAL COST</t>
  </si>
  <si>
    <t>Past claims/refunds, if any, pertaining to the Month(s) prior to the month for which FPPCA is being filed (Current FY)</t>
  </si>
  <si>
    <t>Past claims/refunds, if any, pertaining to the Month(s) prior to the month for which FPPCA is being filed (Previous FYs)</t>
  </si>
  <si>
    <t>POWER PURCHASE FOR THE MONTH</t>
  </si>
  <si>
    <t>Availability (MU)</t>
  </si>
  <si>
    <t>REMARKS FOR VARIATIONS</t>
  </si>
  <si>
    <t xml:space="preserve">UI(DSM) charges payble for an amount of Rs.6.20 Crs during this month. </t>
  </si>
  <si>
    <t xml:space="preserve">The quantum of discharge of water at hydel power plant is as decided by irrigation authorities. The actual availability shown is the technical availability of Hydro Machines as provided by the APSLDC. The fixed charges have been admitted based on actual Machine availability  achieved by the respective plants during the month as communicated by APSLDC. </t>
  </si>
  <si>
    <t xml:space="preserve">Actual energy dispatch is decreased over the approved by 448.18 MU (40.71%). As all NCE/RE projects are Must Run Stations, there is no backing down applicable for them  whatever they generate is absorbed. </t>
  </si>
  <si>
    <r>
      <t xml:space="preserve">In view of higher grid demand, even though Commission excluded the procurement of power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272.66 MU. Overall the FC of CGS stations during the month is increased by Rs43.76 Crs. Further, pending approval of PPA,  15.34 MW from NTPC Telangana STPS-I(1600MW) has been availed w.e.f 01.03.2024 as per the allocation of Ministry of Power. </t>
    </r>
    <r>
      <rPr>
        <sz val="10"/>
        <color theme="1"/>
        <rFont val="Calibri"/>
        <family val="2"/>
      </rPr>
      <t>NTPC Telangana is scheduled from unallocated pool as per MoP allocations and is subject to change monthly based on revised allocations issued by CEA from time to time.</t>
    </r>
  </si>
  <si>
    <t>In this month,  Past claims/refunds, pertaining to the Month(s) prior to the present month  for which FPPCA is being filed is around (+)Rs.204.5 Crs. The details are submitted seperately.</t>
  </si>
  <si>
    <t>During the month, the actual Energy dispatch is less than the approved dispatch by 0.069 %. The actual average cost of power procurement including Transmission cost is Rs 6.04/Unit when compared to the approved level in the Retail Supply Tariff order for the month is Rs 5.44/Unit.</t>
  </si>
  <si>
    <t>The transmission and SLDC charges are admitted based on the claims of APTRANSCO/APSLDC duly considering credits of transmission &amp; SLDC charges due to short term purchases made by APDISCOMs. The total Transmission &amp; ULDC Cost incurred is less than the approved amount by Rs.144.39 Cr.</t>
  </si>
  <si>
    <t>The availability of thermal stations (except Dr. NTTPS-V) was increased  by 145.47 MU(6.87%)  when compared to approved availability. The energy despatch from APGENCO thermal stations is decreased by 29.05 MU than the approved quantum. The fixed charges of APGENCO stations have been admitted based on the costs approved in the APGenco generation Multi Year Tariff order for FY2024-29 dtd.09.09.2024 duly limiting to the monthly availability of respective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decreased around Rs.0.06/Unit when compared to the approved rate.</t>
  </si>
  <si>
    <t>The PPA entered between the parties , APDISCOMs and SEIL-P1(625 MW) was submitted before Hon'ble APERC for approval on 07.01.2025. The approval of Hon'ble APERC is yet to be received.  There was no scheduling of power from SEIL-P1(625MW) to APDISCOMs during the month. The availability from M/s HNPCL is decreased by 40.05 % than the approved quantum. Overall, the energy availability from the IPPs is decreased by 289.13 MU(33.97%) when compared to the approved availability.  The actual energy dispatch from IPPs is decreased by 273.15 MU (24.83%) than approved quantum. Overall, the per unit cost of IPPs is decreased around Rs.0.07/Unit when compared to the approved rate.</t>
  </si>
  <si>
    <r>
      <t xml:space="preserve">The actual availability of APPDCL stage-I &amp; Stage-II were increased  over  the approved availability by  21.40% and 32.42% respectively.  The fixed charges were admitted accordingly duly limiting to the normative availability. </t>
    </r>
    <r>
      <rPr>
        <sz val="10"/>
        <color theme="1"/>
        <rFont val="Calibri"/>
        <family val="2"/>
      </rPr>
      <t>Further, there is no generation from Godavari Gas Power Plant as there is no avaialbility of natural gas. Overall, the per unit cost of Joint Sector is increased around Rs.0.18/Unit when compared to the approved rate.</t>
    </r>
  </si>
  <si>
    <r>
      <t>During real time,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are procuring shortfall  from power markets,  exchanges/e-bidding portal in order to ensure 24X7 power for all. A quantum of 170.40 MU @ Rs.5.48 per Unit was procured under short term/market</t>
    </r>
    <r>
      <rPr>
        <sz val="9"/>
        <color theme="1"/>
        <rFont val="Calibri"/>
        <family val="2"/>
      </rPr>
      <t xml:space="preserve">.  A quantum of 16.98MU was sold through short term at a cost of Rs.5.84 per Unit. </t>
    </r>
  </si>
  <si>
    <t xml:space="preserve">The overall per unit cost is decreased by Rs. 0.03/Unit when compared to the approved rate. </t>
  </si>
  <si>
    <t>In this month,  Past claims/refunds, pertaining to the  previous year  for which FPPCA is being filed is around (+)Rs.207.36 Crs.The details are submitted seperately.</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</si>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</sst>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0"/>
    <numFmt numFmtId="166" formatCode="0.000"/>
  </numFmts>
  <fonts count="21" x14ac:knownFonts="1">
    <font>
      <sz val="11"/>
      <color theme="1"/>
      <name val="Calibri"/>
      <family val="2"/>
      <scheme val="min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b/>
      <sz val="9"/>
      <color theme="1"/>
      <name val="Cambria"/>
      <family val="2"/>
      <scheme val="major"/>
    </font>
    <font>
      <b/>
      <sz val="9"/>
      <color theme="1"/>
      <name val="Cambria"/>
      <family val="1"/>
      <scheme val="major"/>
    </font>
    <font>
      <sz val="10"/>
      <name val="Arial"/>
      <family val="2"/>
    </font>
    <font>
      <sz val="9"/>
      <color theme="1"/>
      <name val="Calibri"/>
      <family val="2"/>
      <scheme val="minor"/>
    </font>
    <font>
      <b/>
      <sz val="11"/>
      <color theme="1"/>
      <name val="Cambria"/>
      <family val="1"/>
      <scheme val="major"/>
    </font>
    <font>
      <sz val="12"/>
      <color theme="1"/>
      <name val="Cambria"/>
      <family val="2"/>
      <scheme val="major"/>
    </font>
    <font>
      <sz val="10"/>
      <color rgb="FF000000"/>
      <name val="Times New Roman"/>
      <family val="1"/>
    </font>
    <font>
      <sz val="11"/>
      <color rgb="FF000000"/>
      <name val="Calibri"/>
      <family val="2"/>
    </font>
    <font>
      <sz val="10"/>
      <color theme="1"/>
      <name val="Calibri"/>
      <family val="2"/>
      <scheme val="minor"/>
    </font>
    <font>
      <sz val="10"/>
      <color theme="1"/>
      <name val="Calibri"/>
      <family val="2"/>
    </font>
    <font>
      <sz val="12"/>
      <color theme="1"/>
      <name val="Calibri"/>
      <family val="2"/>
      <scheme val="minor"/>
    </font>
    <font>
      <sz val="9"/>
      <color theme="1"/>
      <name val="Calibri"/>
      <family val="2"/>
    </font>
    <font>
      <b/>
      <sz val="12"/>
      <color theme="1"/>
      <name val="Calibri"/>
      <family val="2"/>
      <scheme val="minor"/>
    </font>
    <font>
      <sz val="8"/>
      <color theme="1"/>
      <name val="Cambria"/>
      <family val="1"/>
    </font>
    <font>
      <sz val="9"/>
      <color theme="1"/>
      <name val="Cambria"/>
      <family val="2"/>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8" fillId="0" borderId="0"/>
    <xf numFmtId="0" fontId="8" fillId="0" borderId="0"/>
    <xf numFmtId="0" fontId="12" fillId="0" borderId="0"/>
    <xf numFmtId="0" fontId="13" fillId="0" borderId="0"/>
  </cellStyleXfs>
  <cellXfs count="54">
    <xf numFmtId="0" fontId="0" fillId="0" borderId="0" xfId="0"/>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0" xfId="0" applyFont="1" applyFill="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0" xfId="0" applyFont="1" applyFill="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Fill="1" applyAlignment="1">
      <alignment horizontal="center" vertical="center"/>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1" fontId="5" fillId="0" borderId="4"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5" fillId="0" borderId="4" xfId="0" applyNumberFormat="1" applyFont="1" applyFill="1" applyBorder="1" applyAlignment="1">
      <alignment horizontal="right" vertical="center"/>
    </xf>
    <xf numFmtId="0" fontId="15" fillId="0" borderId="11" xfId="0" applyFont="1" applyFill="1" applyBorder="1" applyAlignment="1">
      <alignment horizontal="left" vertical="center" wrapText="1"/>
    </xf>
    <xf numFmtId="0" fontId="5" fillId="0" borderId="0" xfId="0" applyFont="1" applyFill="1" applyAlignment="1">
      <alignment horizontal="center" vertical="center"/>
    </xf>
    <xf numFmtId="0" fontId="14" fillId="0" borderId="12" xfId="0" applyFont="1" applyFill="1" applyBorder="1" applyAlignment="1">
      <alignment horizontal="left" vertical="center" wrapText="1"/>
    </xf>
    <xf numFmtId="0" fontId="6" fillId="0" borderId="4" xfId="0" applyFont="1" applyFill="1" applyBorder="1" applyAlignment="1">
      <alignment horizontal="center" vertical="center"/>
    </xf>
    <xf numFmtId="1" fontId="6" fillId="0" borderId="4" xfId="0" applyNumberFormat="1" applyFont="1" applyFill="1" applyBorder="1" applyAlignment="1">
      <alignment horizontal="center" vertical="center"/>
    </xf>
    <xf numFmtId="2" fontId="6" fillId="0" borderId="4" xfId="0" applyNumberFormat="1" applyFont="1" applyFill="1" applyBorder="1" applyAlignment="1">
      <alignment horizontal="center" vertical="center"/>
    </xf>
    <xf numFmtId="164" fontId="6" fillId="0" borderId="4" xfId="0" applyNumberFormat="1" applyFont="1" applyFill="1" applyBorder="1" applyAlignment="1">
      <alignment horizontal="center" vertical="center"/>
    </xf>
    <xf numFmtId="164" fontId="6" fillId="0" borderId="4" xfId="0" applyNumberFormat="1" applyFont="1" applyFill="1" applyBorder="1" applyAlignment="1">
      <alignment horizontal="right" vertical="center"/>
    </xf>
    <xf numFmtId="2" fontId="7" fillId="0" borderId="4" xfId="0" applyNumberFormat="1" applyFont="1" applyFill="1" applyBorder="1" applyAlignment="1">
      <alignment horizontal="center" vertical="center"/>
    </xf>
    <xf numFmtId="0" fontId="14" fillId="0" borderId="13" xfId="0" applyFont="1" applyFill="1" applyBorder="1" applyAlignment="1">
      <alignment horizontal="left" vertical="center" wrapText="1"/>
    </xf>
    <xf numFmtId="0" fontId="6" fillId="0" borderId="0" xfId="0" applyFont="1" applyFill="1" applyAlignment="1">
      <alignment horizontal="center" vertical="center"/>
    </xf>
    <xf numFmtId="166" fontId="5" fillId="0" borderId="4" xfId="0" applyNumberFormat="1" applyFont="1" applyFill="1" applyBorder="1" applyAlignment="1">
      <alignment horizontal="center" vertical="center"/>
    </xf>
    <xf numFmtId="0" fontId="14" fillId="0" borderId="4" xfId="0" applyFont="1" applyFill="1" applyBorder="1" applyAlignment="1">
      <alignment vertical="center" wrapText="1"/>
    </xf>
    <xf numFmtId="1" fontId="5" fillId="0" borderId="4" xfId="0" applyNumberFormat="1" applyFont="1" applyFill="1" applyBorder="1" applyAlignment="1">
      <alignment horizontal="center" vertical="center"/>
    </xf>
    <xf numFmtId="0" fontId="9" fillId="0" borderId="4" xfId="0" applyFont="1" applyFill="1" applyBorder="1" applyAlignment="1">
      <alignment horizontal="center"/>
    </xf>
    <xf numFmtId="0" fontId="14" fillId="0" borderId="4" xfId="0" applyFont="1" applyFill="1" applyBorder="1" applyAlignment="1">
      <alignment horizontal="center" vertical="center" wrapText="1"/>
    </xf>
    <xf numFmtId="0" fontId="14" fillId="0" borderId="11"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4" xfId="0" applyFont="1" applyFill="1" applyBorder="1" applyAlignment="1">
      <alignment horizontal="left" vertical="center" wrapText="1"/>
    </xf>
    <xf numFmtId="2" fontId="5" fillId="0" borderId="0" xfId="0" applyNumberFormat="1" applyFont="1" applyFill="1" applyAlignment="1">
      <alignment horizontal="center" vertical="center"/>
    </xf>
    <xf numFmtId="164" fontId="10"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164"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0" fontId="18"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1" fontId="5" fillId="0" borderId="4" xfId="1" applyNumberFormat="1" applyFont="1" applyFill="1" applyBorder="1" applyAlignment="1" applyProtection="1">
      <alignment horizontal="center" vertical="center"/>
      <protection locked="0"/>
    </xf>
    <xf numFmtId="0" fontId="20" fillId="0" borderId="4" xfId="0" applyFont="1" applyFill="1" applyBorder="1" applyAlignment="1">
      <alignment horizontal="center" vertical="center" wrapText="1"/>
    </xf>
  </cellXfs>
  <cellStyles count="5">
    <cellStyle name="Normal" xfId="0" builtinId="0"/>
    <cellStyle name="Normal 10 11" xfId="2"/>
    <cellStyle name="Normal 2" xfId="3"/>
    <cellStyle name="Normal 2 2" xfId="4"/>
    <cellStyle name="Normal 8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ordn%20files/Coordination%20Files/FPPCA%202024-25/Master%20data%20FY2024-25/Availabilities%20FY24-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VAILABILITIES%20FY%2024-25%20upto%20Feb-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ordn%20files/Coordination%20Files/FPPCA%202024-25/Master%20data%20FY2024-25/Approved%20energy,%20costs%20RSTO%20FY24-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
      <sheetName val="CP"/>
      <sheetName val="EP"/>
      <sheetName val="All Discoms"/>
    </sheetNames>
    <sheetDataSet>
      <sheetData sheetId="0" refreshError="1"/>
      <sheetData sheetId="1" refreshError="1"/>
      <sheetData sheetId="2" refreshError="1"/>
      <sheetData sheetId="3">
        <row r="5">
          <cell r="B5" t="str">
            <v>Dr. NTTPS</v>
          </cell>
          <cell r="C5">
            <v>619.16</v>
          </cell>
          <cell r="D5">
            <v>639.79999999999995</v>
          </cell>
          <cell r="E5">
            <v>619.16</v>
          </cell>
          <cell r="F5">
            <v>639.79999999999995</v>
          </cell>
          <cell r="G5">
            <v>639.79999999999995</v>
          </cell>
          <cell r="H5">
            <v>619.16</v>
          </cell>
          <cell r="I5">
            <v>639.79999999999995</v>
          </cell>
          <cell r="J5">
            <v>619.16</v>
          </cell>
          <cell r="K5">
            <v>639.79999999999995</v>
          </cell>
          <cell r="L5">
            <v>639.79999999999995</v>
          </cell>
          <cell r="M5">
            <v>577.89</v>
          </cell>
        </row>
        <row r="6">
          <cell r="B6" t="str">
            <v>Dr. NTTPS-IV</v>
          </cell>
          <cell r="C6">
            <v>283.05</v>
          </cell>
          <cell r="D6">
            <v>292.49</v>
          </cell>
          <cell r="E6">
            <v>283.05</v>
          </cell>
          <cell r="F6">
            <v>292.49</v>
          </cell>
          <cell r="G6">
            <v>292.49</v>
          </cell>
          <cell r="H6">
            <v>283.05</v>
          </cell>
          <cell r="I6">
            <v>292.49</v>
          </cell>
          <cell r="J6">
            <v>283.05</v>
          </cell>
          <cell r="K6">
            <v>292.49</v>
          </cell>
          <cell r="L6">
            <v>292.49</v>
          </cell>
          <cell r="M6">
            <v>264.18</v>
          </cell>
        </row>
        <row r="7">
          <cell r="B7" t="str">
            <v>Dr. NTTPS-V</v>
          </cell>
          <cell r="C7">
            <v>407.16</v>
          </cell>
          <cell r="D7">
            <v>420.73</v>
          </cell>
          <cell r="E7">
            <v>407.16</v>
          </cell>
          <cell r="F7">
            <v>420.73</v>
          </cell>
          <cell r="G7">
            <v>420.73</v>
          </cell>
          <cell r="H7">
            <v>407.16</v>
          </cell>
          <cell r="I7">
            <v>420.73</v>
          </cell>
          <cell r="J7">
            <v>407.16</v>
          </cell>
          <cell r="K7">
            <v>420.73</v>
          </cell>
          <cell r="L7">
            <v>420.73</v>
          </cell>
          <cell r="M7">
            <v>380.02</v>
          </cell>
        </row>
        <row r="8">
          <cell r="B8" t="str">
            <v>RTPP Stage-I</v>
          </cell>
          <cell r="C8">
            <v>192.63</v>
          </cell>
          <cell r="D8">
            <v>199.05</v>
          </cell>
          <cell r="E8">
            <v>192.63</v>
          </cell>
          <cell r="F8">
            <v>199.05</v>
          </cell>
          <cell r="G8">
            <v>199.05</v>
          </cell>
          <cell r="H8">
            <v>192.63</v>
          </cell>
          <cell r="I8">
            <v>199.05</v>
          </cell>
          <cell r="J8">
            <v>192.63</v>
          </cell>
          <cell r="K8">
            <v>199.05</v>
          </cell>
          <cell r="L8">
            <v>199.05</v>
          </cell>
          <cell r="M8">
            <v>179.79</v>
          </cell>
        </row>
        <row r="9">
          <cell r="B9" t="str">
            <v>RTPP Stage-II</v>
          </cell>
          <cell r="C9">
            <v>220.15</v>
          </cell>
          <cell r="D9">
            <v>227.49</v>
          </cell>
          <cell r="E9">
            <v>220.15</v>
          </cell>
          <cell r="F9">
            <v>227.49</v>
          </cell>
          <cell r="G9">
            <v>227.49</v>
          </cell>
          <cell r="H9">
            <v>220.15</v>
          </cell>
          <cell r="I9">
            <v>227.49</v>
          </cell>
          <cell r="J9">
            <v>220.15</v>
          </cell>
          <cell r="K9">
            <v>227.49</v>
          </cell>
          <cell r="L9">
            <v>227.49</v>
          </cell>
          <cell r="M9">
            <v>205.47</v>
          </cell>
        </row>
        <row r="10">
          <cell r="B10" t="str">
            <v>RTPP Stage-III</v>
          </cell>
          <cell r="C10">
            <v>103.19</v>
          </cell>
          <cell r="D10">
            <v>106.63</v>
          </cell>
          <cell r="E10">
            <v>103.19</v>
          </cell>
          <cell r="F10">
            <v>106.63</v>
          </cell>
          <cell r="G10">
            <v>106.63</v>
          </cell>
          <cell r="H10">
            <v>103.19</v>
          </cell>
          <cell r="I10">
            <v>106.63</v>
          </cell>
          <cell r="J10">
            <v>103.19</v>
          </cell>
          <cell r="K10">
            <v>106.63</v>
          </cell>
          <cell r="L10">
            <v>106.63</v>
          </cell>
          <cell r="M10">
            <v>96.31</v>
          </cell>
        </row>
        <row r="11">
          <cell r="B11" t="str">
            <v>RTPP Stage-IV</v>
          </cell>
          <cell r="C11">
            <v>285.01</v>
          </cell>
          <cell r="D11">
            <v>294.51</v>
          </cell>
          <cell r="E11">
            <v>285.01</v>
          </cell>
          <cell r="F11">
            <v>294.51</v>
          </cell>
          <cell r="G11">
            <v>294.51</v>
          </cell>
          <cell r="H11">
            <v>285.01</v>
          </cell>
          <cell r="I11">
            <v>294.51</v>
          </cell>
          <cell r="J11">
            <v>285.01</v>
          </cell>
          <cell r="K11">
            <v>294.51</v>
          </cell>
          <cell r="L11">
            <v>294.51</v>
          </cell>
          <cell r="M11">
            <v>266.01</v>
          </cell>
        </row>
        <row r="12">
          <cell r="B12" t="str">
            <v>Srisailam RCPH</v>
          </cell>
          <cell r="C12">
            <v>94.43</v>
          </cell>
          <cell r="D12">
            <v>69.319999999999993</v>
          </cell>
          <cell r="E12">
            <v>60.82</v>
          </cell>
          <cell r="F12">
            <v>89.6</v>
          </cell>
          <cell r="G12">
            <v>229.08</v>
          </cell>
          <cell r="H12">
            <v>248.62</v>
          </cell>
          <cell r="I12">
            <v>293.92</v>
          </cell>
          <cell r="J12">
            <v>166.13</v>
          </cell>
          <cell r="K12">
            <v>100.65</v>
          </cell>
          <cell r="L12">
            <v>99.95</v>
          </cell>
          <cell r="M12">
            <v>111.63</v>
          </cell>
        </row>
        <row r="13">
          <cell r="B13" t="str">
            <v>NSRCPH</v>
          </cell>
          <cell r="C13">
            <v>11.04</v>
          </cell>
          <cell r="D13">
            <v>8.1</v>
          </cell>
          <cell r="E13">
            <v>7.11</v>
          </cell>
          <cell r="F13">
            <v>10.47</v>
          </cell>
          <cell r="G13">
            <v>26.78</v>
          </cell>
          <cell r="H13">
            <v>29.06</v>
          </cell>
          <cell r="I13">
            <v>34.35</v>
          </cell>
          <cell r="J13">
            <v>19.420000000000002</v>
          </cell>
          <cell r="K13">
            <v>11.76</v>
          </cell>
          <cell r="L13">
            <v>11.68</v>
          </cell>
          <cell r="M13">
            <v>13.05</v>
          </cell>
        </row>
        <row r="14">
          <cell r="B14" t="str">
            <v>NSTPDC PH</v>
          </cell>
          <cell r="C14">
            <v>6.13</v>
          </cell>
          <cell r="D14">
            <v>4.5</v>
          </cell>
          <cell r="E14">
            <v>3.95</v>
          </cell>
          <cell r="F14">
            <v>5.82</v>
          </cell>
          <cell r="G14">
            <v>14.88</v>
          </cell>
          <cell r="H14">
            <v>16.14</v>
          </cell>
          <cell r="I14">
            <v>19.09</v>
          </cell>
          <cell r="J14">
            <v>10.79</v>
          </cell>
          <cell r="K14">
            <v>6.54</v>
          </cell>
          <cell r="L14">
            <v>6.49</v>
          </cell>
          <cell r="M14">
            <v>7.25</v>
          </cell>
        </row>
        <row r="15">
          <cell r="B15" t="str">
            <v>Upper Sileru</v>
          </cell>
          <cell r="C15">
            <v>29.43</v>
          </cell>
          <cell r="D15">
            <v>21.61</v>
          </cell>
          <cell r="E15">
            <v>18.96</v>
          </cell>
          <cell r="F15">
            <v>27.93</v>
          </cell>
          <cell r="G15">
            <v>71.400000000000006</v>
          </cell>
          <cell r="H15">
            <v>77.489999999999995</v>
          </cell>
          <cell r="I15">
            <v>91.61</v>
          </cell>
          <cell r="J15">
            <v>51.78</v>
          </cell>
          <cell r="K15">
            <v>31.37</v>
          </cell>
          <cell r="L15">
            <v>31.15</v>
          </cell>
          <cell r="M15">
            <v>34.79</v>
          </cell>
        </row>
        <row r="16">
          <cell r="B16" t="str">
            <v>Lower Sileru</v>
          </cell>
          <cell r="C16">
            <v>56.41</v>
          </cell>
          <cell r="D16">
            <v>41.41</v>
          </cell>
          <cell r="E16">
            <v>36.33</v>
          </cell>
          <cell r="F16">
            <v>53.53</v>
          </cell>
          <cell r="G16">
            <v>136.85</v>
          </cell>
          <cell r="H16">
            <v>148.52000000000001</v>
          </cell>
          <cell r="I16">
            <v>175.59</v>
          </cell>
          <cell r="J16">
            <v>99.25</v>
          </cell>
          <cell r="K16">
            <v>60.13</v>
          </cell>
          <cell r="L16">
            <v>59.71</v>
          </cell>
          <cell r="M16">
            <v>66.69</v>
          </cell>
        </row>
        <row r="17">
          <cell r="B17" t="str">
            <v>Donkarayi</v>
          </cell>
          <cell r="C17">
            <v>3.07</v>
          </cell>
          <cell r="D17">
            <v>2.25</v>
          </cell>
          <cell r="E17">
            <v>1.97</v>
          </cell>
          <cell r="F17">
            <v>2.91</v>
          </cell>
          <cell r="G17">
            <v>7.44</v>
          </cell>
          <cell r="H17">
            <v>8.07</v>
          </cell>
          <cell r="I17">
            <v>9.5399999999999991</v>
          </cell>
          <cell r="J17">
            <v>5.39</v>
          </cell>
          <cell r="K17">
            <v>3.27</v>
          </cell>
          <cell r="L17">
            <v>3.25</v>
          </cell>
          <cell r="M17">
            <v>3.62</v>
          </cell>
        </row>
        <row r="18">
          <cell r="B18" t="str">
            <v>PABM</v>
          </cell>
          <cell r="C18">
            <v>2.4500000000000002</v>
          </cell>
          <cell r="D18">
            <v>1.8</v>
          </cell>
          <cell r="E18">
            <v>1.58</v>
          </cell>
          <cell r="F18">
            <v>2.33</v>
          </cell>
          <cell r="G18">
            <v>5.95</v>
          </cell>
          <cell r="H18">
            <v>6.46</v>
          </cell>
          <cell r="I18">
            <v>7.63</v>
          </cell>
          <cell r="J18">
            <v>4.32</v>
          </cell>
          <cell r="K18">
            <v>2.61</v>
          </cell>
          <cell r="L18">
            <v>2.6</v>
          </cell>
          <cell r="M18">
            <v>2.9</v>
          </cell>
        </row>
        <row r="19">
          <cell r="B19" t="str">
            <v>Minihydel(Chettipet)</v>
          </cell>
          <cell r="C19">
            <v>0.12</v>
          </cell>
          <cell r="D19">
            <v>0.09</v>
          </cell>
          <cell r="E19">
            <v>0.08</v>
          </cell>
          <cell r="F19">
            <v>0.12</v>
          </cell>
          <cell r="G19">
            <v>0.3</v>
          </cell>
          <cell r="H19">
            <v>0.32</v>
          </cell>
          <cell r="I19">
            <v>0.38</v>
          </cell>
          <cell r="J19">
            <v>0.22</v>
          </cell>
          <cell r="K19">
            <v>0.13</v>
          </cell>
          <cell r="L19">
            <v>0.13</v>
          </cell>
          <cell r="M19">
            <v>0.14000000000000001</v>
          </cell>
        </row>
        <row r="20">
          <cell r="B20" t="str">
            <v>Machkund AP Share</v>
          </cell>
          <cell r="C20">
            <v>7.36</v>
          </cell>
          <cell r="D20">
            <v>5.4</v>
          </cell>
          <cell r="E20">
            <v>4.74</v>
          </cell>
          <cell r="F20">
            <v>6.98</v>
          </cell>
          <cell r="G20">
            <v>17.850000000000001</v>
          </cell>
          <cell r="H20">
            <v>19.37</v>
          </cell>
          <cell r="I20">
            <v>22.9</v>
          </cell>
          <cell r="J20">
            <v>12.95</v>
          </cell>
          <cell r="K20">
            <v>7.84</v>
          </cell>
          <cell r="L20">
            <v>7.79</v>
          </cell>
          <cell r="M20">
            <v>8.6999999999999993</v>
          </cell>
        </row>
        <row r="21">
          <cell r="B21" t="str">
            <v>TB Dam AP Share</v>
          </cell>
          <cell r="C21">
            <v>7.06</v>
          </cell>
          <cell r="D21">
            <v>5.19</v>
          </cell>
          <cell r="E21">
            <v>4.55</v>
          </cell>
          <cell r="F21">
            <v>6.7</v>
          </cell>
          <cell r="G21">
            <v>17.14</v>
          </cell>
          <cell r="H21">
            <v>18.600000000000001</v>
          </cell>
          <cell r="I21">
            <v>21.99</v>
          </cell>
          <cell r="J21">
            <v>12.43</v>
          </cell>
          <cell r="K21">
            <v>7.53</v>
          </cell>
          <cell r="L21">
            <v>7.48</v>
          </cell>
          <cell r="M21">
            <v>8.35</v>
          </cell>
        </row>
        <row r="22">
          <cell r="B22" t="str">
            <v>NTPC(SR) Ramagundam I &amp; II</v>
          </cell>
          <cell r="C22">
            <v>173.1</v>
          </cell>
          <cell r="D22">
            <v>178.87</v>
          </cell>
          <cell r="E22">
            <v>173.1</v>
          </cell>
          <cell r="F22">
            <v>178.87</v>
          </cell>
          <cell r="G22">
            <v>178.87</v>
          </cell>
          <cell r="H22">
            <v>173.1</v>
          </cell>
          <cell r="I22">
            <v>178.87</v>
          </cell>
          <cell r="J22">
            <v>173.1</v>
          </cell>
          <cell r="K22">
            <v>178.87</v>
          </cell>
          <cell r="L22">
            <v>178.87</v>
          </cell>
          <cell r="M22">
            <v>161.56</v>
          </cell>
        </row>
        <row r="23">
          <cell r="B23" t="str">
            <v>NTPC(SR) Simhadri Stage-I</v>
          </cell>
          <cell r="C23">
            <v>257.99</v>
          </cell>
          <cell r="D23">
            <v>266.58999999999997</v>
          </cell>
          <cell r="E23">
            <v>257.99</v>
          </cell>
          <cell r="F23">
            <v>266.58999999999997</v>
          </cell>
          <cell r="G23">
            <v>266.58999999999997</v>
          </cell>
          <cell r="H23">
            <v>257.99</v>
          </cell>
          <cell r="I23">
            <v>266.58999999999997</v>
          </cell>
          <cell r="J23">
            <v>257.99</v>
          </cell>
          <cell r="K23">
            <v>266.58999999999997</v>
          </cell>
          <cell r="L23">
            <v>266.58999999999997</v>
          </cell>
          <cell r="M23">
            <v>240.79</v>
          </cell>
        </row>
        <row r="24">
          <cell r="B24" t="str">
            <v>NTPC(SR) Simhadri Stage-II</v>
          </cell>
          <cell r="C24">
            <v>119.68</v>
          </cell>
          <cell r="D24">
            <v>123.67</v>
          </cell>
          <cell r="E24">
            <v>119.68</v>
          </cell>
          <cell r="F24">
            <v>123.67</v>
          </cell>
          <cell r="G24">
            <v>123.67</v>
          </cell>
          <cell r="H24">
            <v>119.68</v>
          </cell>
          <cell r="I24">
            <v>123.67</v>
          </cell>
          <cell r="J24">
            <v>119.68</v>
          </cell>
          <cell r="K24">
            <v>123.67</v>
          </cell>
          <cell r="L24">
            <v>123.67</v>
          </cell>
          <cell r="M24">
            <v>111.7</v>
          </cell>
        </row>
        <row r="25">
          <cell r="B25" t="str">
            <v>NTPC(SR) Talcher Stage-II</v>
          </cell>
          <cell r="C25">
            <v>98.66</v>
          </cell>
          <cell r="D25">
            <v>101.95</v>
          </cell>
          <cell r="E25">
            <v>98.66</v>
          </cell>
          <cell r="F25">
            <v>101.95</v>
          </cell>
          <cell r="G25">
            <v>101.95</v>
          </cell>
          <cell r="H25">
            <v>98.66</v>
          </cell>
          <cell r="I25">
            <v>101.95</v>
          </cell>
          <cell r="J25">
            <v>98.66</v>
          </cell>
          <cell r="K25">
            <v>101.95</v>
          </cell>
          <cell r="L25">
            <v>101.95</v>
          </cell>
          <cell r="M25">
            <v>92.08</v>
          </cell>
        </row>
        <row r="26">
          <cell r="B26" t="str">
            <v>NTPC(SR) Ramagundam III</v>
          </cell>
          <cell r="C26">
            <v>40.65</v>
          </cell>
          <cell r="D26">
            <v>42.01</v>
          </cell>
          <cell r="E26">
            <v>40.65</v>
          </cell>
          <cell r="F26">
            <v>42.01</v>
          </cell>
          <cell r="G26">
            <v>42.01</v>
          </cell>
          <cell r="H26">
            <v>40.65</v>
          </cell>
          <cell r="I26">
            <v>42.01</v>
          </cell>
          <cell r="J26">
            <v>40.65</v>
          </cell>
          <cell r="K26">
            <v>42.01</v>
          </cell>
          <cell r="L26">
            <v>42.01</v>
          </cell>
          <cell r="M26">
            <v>37.94</v>
          </cell>
        </row>
        <row r="27">
          <cell r="B27" t="str">
            <v>NLC Stage-I</v>
          </cell>
          <cell r="C27">
            <v>26.52</v>
          </cell>
          <cell r="D27">
            <v>27.41</v>
          </cell>
          <cell r="E27">
            <v>26.52</v>
          </cell>
          <cell r="F27">
            <v>27.41</v>
          </cell>
          <cell r="G27">
            <v>27.41</v>
          </cell>
          <cell r="H27">
            <v>26.52</v>
          </cell>
          <cell r="I27">
            <v>27.41</v>
          </cell>
          <cell r="J27">
            <v>26.52</v>
          </cell>
          <cell r="K27">
            <v>27.41</v>
          </cell>
          <cell r="L27">
            <v>27.41</v>
          </cell>
          <cell r="M27">
            <v>24.76</v>
          </cell>
        </row>
        <row r="28">
          <cell r="B28" t="str">
            <v>NLC Stage-II</v>
          </cell>
          <cell r="C28">
            <v>47.3</v>
          </cell>
          <cell r="D28">
            <v>48.88</v>
          </cell>
          <cell r="E28">
            <v>47.3</v>
          </cell>
          <cell r="F28">
            <v>48.88</v>
          </cell>
          <cell r="G28">
            <v>48.88</v>
          </cell>
          <cell r="H28">
            <v>47.3</v>
          </cell>
          <cell r="I28">
            <v>48.88</v>
          </cell>
          <cell r="J28">
            <v>47.3</v>
          </cell>
          <cell r="K28">
            <v>48.88</v>
          </cell>
          <cell r="L28">
            <v>48.88</v>
          </cell>
          <cell r="M28">
            <v>44.15</v>
          </cell>
        </row>
        <row r="29">
          <cell r="B29" t="str">
            <v>NPC(MAPS)</v>
          </cell>
          <cell r="C29">
            <v>9.6300000000000008</v>
          </cell>
          <cell r="D29">
            <v>9.9499999999999993</v>
          </cell>
          <cell r="E29">
            <v>9.6300000000000008</v>
          </cell>
          <cell r="F29">
            <v>9.9499999999999993</v>
          </cell>
          <cell r="G29">
            <v>9.9499999999999993</v>
          </cell>
          <cell r="H29">
            <v>9.6300000000000008</v>
          </cell>
          <cell r="I29">
            <v>9.9499999999999993</v>
          </cell>
          <cell r="J29">
            <v>9.6300000000000008</v>
          </cell>
          <cell r="K29">
            <v>9.9499999999999993</v>
          </cell>
          <cell r="L29">
            <v>9.9499999999999993</v>
          </cell>
          <cell r="M29">
            <v>8.99</v>
          </cell>
        </row>
        <row r="30">
          <cell r="B30" t="str">
            <v>NPC(KAIGA unit I,II,III,IV)</v>
          </cell>
          <cell r="C30">
            <v>60.73</v>
          </cell>
          <cell r="D30">
            <v>62.76</v>
          </cell>
          <cell r="E30">
            <v>60.73</v>
          </cell>
          <cell r="F30">
            <v>62.76</v>
          </cell>
          <cell r="G30">
            <v>62.76</v>
          </cell>
          <cell r="H30">
            <v>60.73</v>
          </cell>
          <cell r="I30">
            <v>62.76</v>
          </cell>
          <cell r="J30">
            <v>60.73</v>
          </cell>
          <cell r="K30">
            <v>62.76</v>
          </cell>
          <cell r="L30">
            <v>62.76</v>
          </cell>
          <cell r="M30">
            <v>56.69</v>
          </cell>
        </row>
        <row r="31">
          <cell r="B31" t="str">
            <v>JNNSM Ph-1 Thermal</v>
          </cell>
          <cell r="C31">
            <v>21.76</v>
          </cell>
          <cell r="D31">
            <v>22.49</v>
          </cell>
          <cell r="E31">
            <v>21.76</v>
          </cell>
          <cell r="F31">
            <v>22.49</v>
          </cell>
          <cell r="G31">
            <v>22.49</v>
          </cell>
          <cell r="H31">
            <v>21.76</v>
          </cell>
          <cell r="I31">
            <v>22.49</v>
          </cell>
          <cell r="J31">
            <v>21.76</v>
          </cell>
          <cell r="K31">
            <v>22.49</v>
          </cell>
          <cell r="L31">
            <v>22.49</v>
          </cell>
          <cell r="M31">
            <v>20.309999999999999</v>
          </cell>
        </row>
        <row r="32">
          <cell r="B32" t="str">
            <v>NTPC Kudgi Stage-I</v>
          </cell>
          <cell r="C32">
            <v>0</v>
          </cell>
          <cell r="D32">
            <v>0</v>
          </cell>
          <cell r="E32">
            <v>0</v>
          </cell>
          <cell r="F32">
            <v>0</v>
          </cell>
          <cell r="G32">
            <v>0</v>
          </cell>
          <cell r="H32">
            <v>0</v>
          </cell>
          <cell r="I32">
            <v>0</v>
          </cell>
          <cell r="J32">
            <v>0</v>
          </cell>
          <cell r="K32">
            <v>0</v>
          </cell>
          <cell r="L32">
            <v>0</v>
          </cell>
          <cell r="M32">
            <v>0</v>
          </cell>
        </row>
        <row r="33">
          <cell r="B33" t="str">
            <v>NTECL Valluru</v>
          </cell>
          <cell r="C33">
            <v>0</v>
          </cell>
          <cell r="D33">
            <v>0</v>
          </cell>
          <cell r="E33">
            <v>0</v>
          </cell>
          <cell r="F33">
            <v>0</v>
          </cell>
          <cell r="G33">
            <v>0</v>
          </cell>
          <cell r="H33">
            <v>0</v>
          </cell>
          <cell r="I33">
            <v>0</v>
          </cell>
          <cell r="J33">
            <v>0</v>
          </cell>
          <cell r="K33">
            <v>0</v>
          </cell>
          <cell r="L33">
            <v>0</v>
          </cell>
          <cell r="M33">
            <v>0</v>
          </cell>
        </row>
        <row r="34">
          <cell r="B34" t="str">
            <v>NTPL(NLC TamilNadu)</v>
          </cell>
          <cell r="C34">
            <v>0</v>
          </cell>
          <cell r="D34">
            <v>0</v>
          </cell>
          <cell r="E34">
            <v>0</v>
          </cell>
          <cell r="F34">
            <v>0</v>
          </cell>
          <cell r="G34">
            <v>0</v>
          </cell>
          <cell r="H34">
            <v>0</v>
          </cell>
          <cell r="I34">
            <v>0</v>
          </cell>
          <cell r="J34">
            <v>0</v>
          </cell>
          <cell r="K34">
            <v>0</v>
          </cell>
          <cell r="L34">
            <v>0</v>
          </cell>
          <cell r="M34">
            <v>0</v>
          </cell>
        </row>
        <row r="35">
          <cell r="B35" t="str">
            <v>NLC NNTPS</v>
          </cell>
          <cell r="C35">
            <v>0</v>
          </cell>
          <cell r="D35">
            <v>0</v>
          </cell>
          <cell r="E35">
            <v>0</v>
          </cell>
          <cell r="F35">
            <v>0</v>
          </cell>
          <cell r="G35">
            <v>0</v>
          </cell>
          <cell r="H35">
            <v>0</v>
          </cell>
          <cell r="I35">
            <v>0</v>
          </cell>
          <cell r="J35">
            <v>0</v>
          </cell>
          <cell r="K35">
            <v>0</v>
          </cell>
          <cell r="L35">
            <v>0</v>
          </cell>
          <cell r="M35">
            <v>0</v>
          </cell>
        </row>
        <row r="36">
          <cell r="B36" t="str">
            <v>KKNPP Unit-I</v>
          </cell>
          <cell r="C36">
            <v>0</v>
          </cell>
          <cell r="D36">
            <v>0</v>
          </cell>
          <cell r="E36">
            <v>0</v>
          </cell>
          <cell r="F36">
            <v>0</v>
          </cell>
          <cell r="G36">
            <v>0</v>
          </cell>
          <cell r="H36">
            <v>0</v>
          </cell>
          <cell r="I36">
            <v>0</v>
          </cell>
          <cell r="J36">
            <v>0</v>
          </cell>
          <cell r="K36">
            <v>0</v>
          </cell>
          <cell r="L36">
            <v>0</v>
          </cell>
          <cell r="M36">
            <v>0</v>
          </cell>
        </row>
        <row r="37">
          <cell r="B37" t="str">
            <v>NLC TPS- I Expn.</v>
          </cell>
          <cell r="C37">
            <v>0</v>
          </cell>
          <cell r="D37">
            <v>0</v>
          </cell>
          <cell r="E37">
            <v>0</v>
          </cell>
          <cell r="F37">
            <v>0</v>
          </cell>
          <cell r="G37">
            <v>0</v>
          </cell>
          <cell r="H37">
            <v>0</v>
          </cell>
          <cell r="I37">
            <v>0</v>
          </cell>
          <cell r="J37">
            <v>0</v>
          </cell>
          <cell r="K37">
            <v>0</v>
          </cell>
          <cell r="L37">
            <v>0</v>
          </cell>
          <cell r="M37">
            <v>0</v>
          </cell>
        </row>
        <row r="38">
          <cell r="B38" t="str">
            <v>NLC TPS- II Expn.</v>
          </cell>
          <cell r="C38">
            <v>0</v>
          </cell>
          <cell r="D38">
            <v>0</v>
          </cell>
          <cell r="E38">
            <v>0</v>
          </cell>
          <cell r="F38">
            <v>0</v>
          </cell>
          <cell r="G38">
            <v>0</v>
          </cell>
          <cell r="H38">
            <v>0</v>
          </cell>
          <cell r="I38">
            <v>0</v>
          </cell>
          <cell r="J38">
            <v>0</v>
          </cell>
          <cell r="K38">
            <v>0</v>
          </cell>
          <cell r="L38">
            <v>0</v>
          </cell>
          <cell r="M38">
            <v>0</v>
          </cell>
        </row>
        <row r="39">
          <cell r="B39" t="str">
            <v>NTPC Telangana STPS - I</v>
          </cell>
          <cell r="C39">
            <v>0</v>
          </cell>
          <cell r="D39">
            <v>0</v>
          </cell>
          <cell r="E39">
            <v>0</v>
          </cell>
          <cell r="F39">
            <v>0</v>
          </cell>
          <cell r="G39">
            <v>0</v>
          </cell>
          <cell r="H39">
            <v>0</v>
          </cell>
          <cell r="I39">
            <v>0</v>
          </cell>
          <cell r="J39">
            <v>0</v>
          </cell>
          <cell r="K39">
            <v>0</v>
          </cell>
          <cell r="L39">
            <v>0</v>
          </cell>
          <cell r="M39">
            <v>0</v>
          </cell>
        </row>
        <row r="40">
          <cell r="B40" t="str">
            <v>NCE- Others</v>
          </cell>
          <cell r="C40">
            <v>28.8</v>
          </cell>
          <cell r="D40">
            <v>29.76</v>
          </cell>
          <cell r="E40">
            <v>28.8</v>
          </cell>
          <cell r="F40">
            <v>29.76</v>
          </cell>
          <cell r="G40">
            <v>29.76</v>
          </cell>
          <cell r="H40">
            <v>28.8</v>
          </cell>
          <cell r="I40">
            <v>29.76</v>
          </cell>
          <cell r="J40">
            <v>28.8</v>
          </cell>
          <cell r="K40">
            <v>29.76</v>
          </cell>
          <cell r="L40">
            <v>29.76</v>
          </cell>
          <cell r="M40">
            <v>26.88</v>
          </cell>
        </row>
        <row r="41">
          <cell r="B41" t="str">
            <v>NCE Solar</v>
          </cell>
          <cell r="C41">
            <v>656.05</v>
          </cell>
          <cell r="D41">
            <v>696.47</v>
          </cell>
          <cell r="E41">
            <v>656.57</v>
          </cell>
          <cell r="F41">
            <v>585.20000000000005</v>
          </cell>
          <cell r="G41">
            <v>586.61</v>
          </cell>
          <cell r="H41">
            <v>543.37</v>
          </cell>
          <cell r="I41">
            <v>1066.54</v>
          </cell>
          <cell r="J41">
            <v>1087.93</v>
          </cell>
          <cell r="K41">
            <v>1067.6400000000001</v>
          </cell>
          <cell r="L41">
            <v>1161.57</v>
          </cell>
          <cell r="M41">
            <v>1211.82</v>
          </cell>
        </row>
        <row r="42">
          <cell r="B42" t="str">
            <v>NCE WIND</v>
          </cell>
          <cell r="C42">
            <v>338.43</v>
          </cell>
          <cell r="D42">
            <v>640.25</v>
          </cell>
          <cell r="E42">
            <v>966.2</v>
          </cell>
          <cell r="F42">
            <v>1072.92</v>
          </cell>
          <cell r="G42">
            <v>1110.21</v>
          </cell>
          <cell r="H42">
            <v>687.35</v>
          </cell>
          <cell r="I42">
            <v>230.91</v>
          </cell>
          <cell r="J42">
            <v>238.25</v>
          </cell>
          <cell r="K42">
            <v>284.79000000000002</v>
          </cell>
          <cell r="L42">
            <v>297.08999999999997</v>
          </cell>
          <cell r="M42">
            <v>309.57</v>
          </cell>
        </row>
        <row r="43">
          <cell r="B43" t="str">
            <v>APPDCL Stage-I</v>
          </cell>
          <cell r="C43">
            <v>581.64</v>
          </cell>
          <cell r="D43">
            <v>601.03</v>
          </cell>
          <cell r="E43">
            <v>581.64</v>
          </cell>
          <cell r="F43">
            <v>601.03</v>
          </cell>
          <cell r="G43">
            <v>601.03</v>
          </cell>
          <cell r="H43">
            <v>581.64</v>
          </cell>
          <cell r="I43">
            <v>601.03</v>
          </cell>
          <cell r="J43">
            <v>581.64</v>
          </cell>
          <cell r="K43">
            <v>601.03</v>
          </cell>
          <cell r="L43">
            <v>601.03</v>
          </cell>
          <cell r="M43">
            <v>542.87</v>
          </cell>
        </row>
        <row r="44">
          <cell r="B44" t="str">
            <v>APPDCL Stage-II</v>
          </cell>
          <cell r="C44">
            <v>325.73</v>
          </cell>
          <cell r="D44">
            <v>336.59</v>
          </cell>
          <cell r="E44">
            <v>325.73</v>
          </cell>
          <cell r="F44">
            <v>336.59</v>
          </cell>
          <cell r="G44">
            <v>336.59</v>
          </cell>
          <cell r="H44">
            <v>325.73</v>
          </cell>
          <cell r="I44">
            <v>336.59</v>
          </cell>
          <cell r="J44">
            <v>325.73</v>
          </cell>
          <cell r="K44">
            <v>336.59</v>
          </cell>
          <cell r="L44">
            <v>336.59</v>
          </cell>
          <cell r="M44">
            <v>304.01</v>
          </cell>
        </row>
        <row r="45">
          <cell r="B45" t="str">
            <v>Godavari Gas Power Plant</v>
          </cell>
          <cell r="C45">
            <v>0</v>
          </cell>
          <cell r="D45">
            <v>0</v>
          </cell>
          <cell r="E45">
            <v>0</v>
          </cell>
          <cell r="F45">
            <v>0</v>
          </cell>
          <cell r="G45">
            <v>0</v>
          </cell>
          <cell r="H45">
            <v>0</v>
          </cell>
          <cell r="I45">
            <v>0</v>
          </cell>
          <cell r="J45">
            <v>0</v>
          </cell>
          <cell r="K45">
            <v>0</v>
          </cell>
          <cell r="L45">
            <v>0</v>
          </cell>
          <cell r="M45">
            <v>0</v>
          </cell>
        </row>
        <row r="46">
          <cell r="B46" t="str">
            <v>SEIL P1 (230MW)</v>
          </cell>
          <cell r="C46">
            <v>141.13</v>
          </cell>
          <cell r="D46">
            <v>145.83000000000001</v>
          </cell>
          <cell r="E46">
            <v>141.13</v>
          </cell>
          <cell r="F46">
            <v>145.83000000000001</v>
          </cell>
          <cell r="G46">
            <v>145.83000000000001</v>
          </cell>
          <cell r="H46">
            <v>141.13</v>
          </cell>
          <cell r="I46">
            <v>145.83000000000001</v>
          </cell>
          <cell r="J46">
            <v>141.13</v>
          </cell>
          <cell r="K46">
            <v>145.83000000000001</v>
          </cell>
          <cell r="L46">
            <v>145.83000000000001</v>
          </cell>
          <cell r="M46">
            <v>131.72</v>
          </cell>
        </row>
        <row r="47">
          <cell r="B47" t="str">
            <v xml:space="preserve">SEMBCORP PROJECT-1 (625MW) </v>
          </cell>
          <cell r="C47">
            <v>342</v>
          </cell>
          <cell r="D47">
            <v>353.4</v>
          </cell>
          <cell r="E47">
            <v>342</v>
          </cell>
          <cell r="F47">
            <v>353.4</v>
          </cell>
          <cell r="G47">
            <v>353.4</v>
          </cell>
          <cell r="H47">
            <v>342</v>
          </cell>
          <cell r="I47">
            <v>353.4</v>
          </cell>
          <cell r="J47">
            <v>342</v>
          </cell>
          <cell r="K47">
            <v>353.4</v>
          </cell>
          <cell r="L47">
            <v>353.4</v>
          </cell>
          <cell r="M47">
            <v>319.2</v>
          </cell>
        </row>
        <row r="48">
          <cell r="B48" t="str">
            <v>SEIL P2 (500MW Firm)</v>
          </cell>
          <cell r="C48">
            <v>252</v>
          </cell>
          <cell r="D48">
            <v>260.39999999999998</v>
          </cell>
          <cell r="E48">
            <v>252</v>
          </cell>
          <cell r="F48">
            <v>260.39999999999998</v>
          </cell>
          <cell r="G48">
            <v>260.39999999999998</v>
          </cell>
          <cell r="H48">
            <v>252</v>
          </cell>
          <cell r="I48">
            <v>260.39999999999998</v>
          </cell>
          <cell r="J48">
            <v>252</v>
          </cell>
          <cell r="K48">
            <v>260.39999999999998</v>
          </cell>
          <cell r="L48">
            <v>260.39999999999998</v>
          </cell>
          <cell r="M48">
            <v>235.2</v>
          </cell>
        </row>
        <row r="49">
          <cell r="B49" t="str">
            <v xml:space="preserve">SEMBCORP PROJECT-2 (125MW) </v>
          </cell>
          <cell r="C49">
            <v>63</v>
          </cell>
          <cell r="D49">
            <v>65.099999999999994</v>
          </cell>
          <cell r="E49">
            <v>63</v>
          </cell>
          <cell r="F49">
            <v>65.099999999999994</v>
          </cell>
          <cell r="G49">
            <v>65.099999999999994</v>
          </cell>
          <cell r="H49">
            <v>63</v>
          </cell>
          <cell r="I49">
            <v>65.099999999999994</v>
          </cell>
          <cell r="J49">
            <v>63</v>
          </cell>
          <cell r="K49">
            <v>65.099999999999994</v>
          </cell>
          <cell r="L49">
            <v>65.099999999999994</v>
          </cell>
          <cell r="M49">
            <v>58.8</v>
          </cell>
        </row>
        <row r="50">
          <cell r="B50" t="str">
            <v>HNPCL</v>
          </cell>
          <cell r="C50">
            <v>423.45</v>
          </cell>
          <cell r="D50">
            <v>437.56</v>
          </cell>
          <cell r="E50">
            <v>423.45</v>
          </cell>
          <cell r="F50">
            <v>437.56</v>
          </cell>
          <cell r="G50">
            <v>437.56</v>
          </cell>
          <cell r="H50">
            <v>423.45</v>
          </cell>
          <cell r="I50">
            <v>437.56</v>
          </cell>
          <cell r="J50">
            <v>423.45</v>
          </cell>
          <cell r="K50">
            <v>437.56</v>
          </cell>
          <cell r="L50">
            <v>437.56</v>
          </cell>
          <cell r="M50">
            <v>395.22</v>
          </cell>
        </row>
        <row r="51">
          <cell r="B51" t="str">
            <v>GRAND  TOTAL</v>
          </cell>
          <cell r="C51">
            <v>6336.12</v>
          </cell>
          <cell r="D51">
            <v>6791.32</v>
          </cell>
          <cell r="E51">
            <v>6886.99</v>
          </cell>
          <cell r="F51">
            <v>7159.44</v>
          </cell>
          <cell r="G51">
            <v>7519.41</v>
          </cell>
          <cell r="H51">
            <v>6927.51</v>
          </cell>
          <cell r="I51">
            <v>7269.39</v>
          </cell>
          <cell r="J51">
            <v>6832.97</v>
          </cell>
          <cell r="K51">
            <v>6879.2</v>
          </cell>
          <cell r="L51">
            <v>6983.81</v>
          </cell>
          <cell r="M51">
            <v>6561.04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ilab 23-24"/>
      <sheetName val="Apr-24"/>
      <sheetName val="May-24"/>
      <sheetName val="Jun-24"/>
      <sheetName val="July-24"/>
      <sheetName val="Aug-24"/>
      <sheetName val="Sep-24"/>
      <sheetName val="oct-24"/>
      <sheetName val="NOV-24 "/>
      <sheetName val="Dec-24"/>
      <sheetName val="JAN 25"/>
      <sheetName val="feb 25"/>
    </sheetNames>
    <sheetDataSet>
      <sheetData sheetId="0"/>
      <sheetData sheetId="1"/>
      <sheetData sheetId="2"/>
      <sheetData sheetId="3"/>
      <sheetData sheetId="4"/>
      <sheetData sheetId="5"/>
      <sheetData sheetId="6"/>
      <sheetData sheetId="7"/>
      <sheetData sheetId="8"/>
      <sheetData sheetId="9"/>
      <sheetData sheetId="10"/>
      <sheetData sheetId="11">
        <row r="4">
          <cell r="A4" t="str">
            <v xml:space="preserve">Dr. NTTPS </v>
          </cell>
          <cell r="B4">
            <v>1260</v>
          </cell>
          <cell r="C4">
            <v>9</v>
          </cell>
          <cell r="D4">
            <v>75.2</v>
          </cell>
          <cell r="E4">
            <v>579.42743040000016</v>
          </cell>
        </row>
        <row r="5">
          <cell r="A5" t="str">
            <v>Dr. NTTPS-IV</v>
          </cell>
          <cell r="B5">
            <v>500</v>
          </cell>
          <cell r="C5">
            <v>7.5</v>
          </cell>
          <cell r="D5">
            <v>100</v>
          </cell>
          <cell r="E5">
            <v>310.8</v>
          </cell>
        </row>
        <row r="6">
          <cell r="A6" t="str">
            <v>Dr. NTTPS-V</v>
          </cell>
          <cell r="B6">
            <v>800</v>
          </cell>
          <cell r="C6">
            <v>5.75</v>
          </cell>
          <cell r="D6">
            <v>70.180000000000007</v>
          </cell>
          <cell r="E6">
            <v>355.59363840000003</v>
          </cell>
        </row>
        <row r="7">
          <cell r="A7" t="str">
            <v>RTPP Stage-I</v>
          </cell>
          <cell r="B7">
            <v>420</v>
          </cell>
          <cell r="C7">
            <v>9</v>
          </cell>
          <cell r="D7">
            <v>77.02</v>
          </cell>
          <cell r="E7">
            <v>197.81693568</v>
          </cell>
        </row>
        <row r="8">
          <cell r="A8" t="str">
            <v>RTPP Stage-II</v>
          </cell>
          <cell r="B8">
            <v>420</v>
          </cell>
          <cell r="C8">
            <v>9</v>
          </cell>
          <cell r="D8">
            <v>87.14</v>
          </cell>
          <cell r="E8">
            <v>223.80898175999994</v>
          </cell>
        </row>
        <row r="9">
          <cell r="A9" t="str">
            <v>RTPP Stage-III</v>
          </cell>
          <cell r="B9">
            <v>210</v>
          </cell>
          <cell r="C9">
            <v>9</v>
          </cell>
          <cell r="D9">
            <v>91.02</v>
          </cell>
          <cell r="E9">
            <v>116.88715584000001</v>
          </cell>
        </row>
        <row r="10">
          <cell r="A10" t="str">
            <v>RTPP Stage-IV</v>
          </cell>
          <cell r="B10">
            <v>600</v>
          </cell>
          <cell r="C10">
            <v>5.75</v>
          </cell>
          <cell r="D10">
            <v>87.05</v>
          </cell>
          <cell r="E10">
            <v>330.80392799999993</v>
          </cell>
        </row>
        <row r="11">
          <cell r="A11" t="str">
            <v>Srisailam RCPH</v>
          </cell>
          <cell r="B11">
            <v>770</v>
          </cell>
          <cell r="C11">
            <v>1</v>
          </cell>
          <cell r="D11">
            <v>100</v>
          </cell>
          <cell r="E11">
            <v>512.26559999999995</v>
          </cell>
        </row>
        <row r="12">
          <cell r="A12" t="str">
            <v>NSRCPH</v>
          </cell>
          <cell r="B12">
            <v>90</v>
          </cell>
          <cell r="C12">
            <v>1</v>
          </cell>
          <cell r="D12">
            <v>100</v>
          </cell>
          <cell r="E12">
            <v>59.875199999999992</v>
          </cell>
        </row>
        <row r="13">
          <cell r="A13" t="str">
            <v>NSTPDC PH</v>
          </cell>
          <cell r="B13">
            <v>50</v>
          </cell>
          <cell r="C13">
            <v>1</v>
          </cell>
          <cell r="D13">
            <v>100</v>
          </cell>
          <cell r="E13">
            <v>33.264000000000003</v>
          </cell>
        </row>
        <row r="14">
          <cell r="A14" t="str">
            <v>Upper Sileru</v>
          </cell>
          <cell r="B14">
            <v>240</v>
          </cell>
          <cell r="C14">
            <v>1</v>
          </cell>
          <cell r="D14">
            <v>100</v>
          </cell>
          <cell r="E14">
            <v>159.66719999999998</v>
          </cell>
        </row>
        <row r="15">
          <cell r="A15" t="str">
            <v>Lower Sileru</v>
          </cell>
          <cell r="B15">
            <v>460</v>
          </cell>
          <cell r="C15">
            <v>1</v>
          </cell>
          <cell r="D15">
            <v>100</v>
          </cell>
          <cell r="E15">
            <v>306.02879999999993</v>
          </cell>
        </row>
        <row r="16">
          <cell r="A16" t="str">
            <v>Donkarayi</v>
          </cell>
          <cell r="B16">
            <v>25</v>
          </cell>
          <cell r="C16">
            <v>1</v>
          </cell>
          <cell r="D16">
            <v>100</v>
          </cell>
          <cell r="E16">
            <v>16.632000000000001</v>
          </cell>
        </row>
        <row r="17">
          <cell r="A17" t="str">
            <v>PABM</v>
          </cell>
          <cell r="B17">
            <v>20</v>
          </cell>
          <cell r="C17">
            <v>1</v>
          </cell>
          <cell r="D17" t="str">
            <v>TO BE TAKEN SAME AS DESPATCH</v>
          </cell>
        </row>
        <row r="18">
          <cell r="A18" t="str">
            <v>Minihydel(Chettipet)</v>
          </cell>
          <cell r="B18">
            <v>1</v>
          </cell>
          <cell r="C18">
            <v>1</v>
          </cell>
          <cell r="D18">
            <v>100</v>
          </cell>
          <cell r="E18">
            <v>0.66527999999999998</v>
          </cell>
        </row>
        <row r="19">
          <cell r="A19" t="str">
            <v>Machkund AP Share</v>
          </cell>
          <cell r="B19">
            <v>60</v>
          </cell>
          <cell r="C19">
            <v>1</v>
          </cell>
          <cell r="D19" t="str">
            <v>TO BE TAKEN SAME AS DESPATCH</v>
          </cell>
        </row>
        <row r="20">
          <cell r="A20" t="str">
            <v>TB Dam AP Share</v>
          </cell>
          <cell r="B20">
            <v>57.6</v>
          </cell>
          <cell r="C20">
            <v>1</v>
          </cell>
          <cell r="D20" t="str">
            <v>TO BE TAKEN SAME AS DESPATCH</v>
          </cell>
        </row>
        <row r="21">
          <cell r="A21" t="str">
            <v>APPDCL Stage-I</v>
          </cell>
          <cell r="B21">
            <v>1600</v>
          </cell>
          <cell r="C21">
            <v>6.5</v>
          </cell>
          <cell r="D21">
            <v>68.709999999999994</v>
          </cell>
          <cell r="E21">
            <v>690.74987519999991</v>
          </cell>
        </row>
        <row r="22">
          <cell r="A22" t="str">
            <v>APPDCL Stage-II</v>
          </cell>
          <cell r="B22">
            <v>800</v>
          </cell>
          <cell r="C22">
            <v>5.75</v>
          </cell>
          <cell r="D22">
            <v>88.79</v>
          </cell>
          <cell r="E22">
            <v>449.88827519999995</v>
          </cell>
        </row>
        <row r="23">
          <cell r="A23" t="str">
            <v>HNPCL</v>
          </cell>
          <cell r="B23">
            <v>1040</v>
          </cell>
          <cell r="C23">
            <v>5.75</v>
          </cell>
          <cell r="D23">
            <v>42.84</v>
          </cell>
          <cell r="E23">
            <v>282.18468096000009</v>
          </cell>
        </row>
        <row r="24">
          <cell r="A24" t="str">
            <v>SEIL P1 (230MW)</v>
          </cell>
          <cell r="B24">
            <v>230.55</v>
          </cell>
          <cell r="C24">
            <v>5</v>
          </cell>
          <cell r="D24">
            <v>98.84</v>
          </cell>
          <cell r="E24">
            <v>153.13241664</v>
          </cell>
        </row>
        <row r="25">
          <cell r="A25" t="str">
            <v>SEIL P2 (500MW Firm)</v>
          </cell>
          <cell r="B25">
            <v>500</v>
          </cell>
          <cell r="C25">
            <v>5</v>
          </cell>
          <cell r="D25">
            <v>99.78</v>
          </cell>
          <cell r="E25">
            <v>335.26079999999996</v>
          </cell>
        </row>
        <row r="26">
          <cell r="A26" t="str">
            <v xml:space="preserve">SEMBCORP PROJECT-2 (125MW) </v>
          </cell>
          <cell r="B26">
            <v>125</v>
          </cell>
          <cell r="C26">
            <v>5</v>
          </cell>
          <cell r="D26">
            <v>95.75</v>
          </cell>
          <cell r="E26">
            <v>80.430000000000007</v>
          </cell>
        </row>
        <row r="27">
          <cell r="A27" t="str">
            <v xml:space="preserve">SEMBCORP PROJECT-1 (625MW) </v>
          </cell>
          <cell r="B27">
            <v>625</v>
          </cell>
          <cell r="C27">
            <v>5</v>
          </cell>
          <cell r="D27">
            <v>0</v>
          </cell>
          <cell r="E27">
            <v>0</v>
          </cell>
        </row>
        <row r="28">
          <cell r="A28" t="str">
            <v>NTPC(SR) Ramagundam I &amp; II</v>
          </cell>
          <cell r="B28">
            <v>292.43</v>
          </cell>
          <cell r="C28">
            <v>6.68</v>
          </cell>
          <cell r="D28">
            <v>85.683000000000007</v>
          </cell>
          <cell r="E28">
            <v>145.82141433521628</v>
          </cell>
        </row>
        <row r="29">
          <cell r="A29" t="str">
            <v>NTPC(SR) Ramagundam III</v>
          </cell>
          <cell r="B29">
            <v>73.39</v>
          </cell>
          <cell r="C29">
            <v>5.75</v>
          </cell>
          <cell r="D29">
            <v>94.366</v>
          </cell>
          <cell r="E29">
            <v>40.803374491151992</v>
          </cell>
        </row>
        <row r="30">
          <cell r="A30" t="str">
            <v>NTPC(SR) Talcher Stage-II</v>
          </cell>
          <cell r="B30">
            <v>182.37</v>
          </cell>
          <cell r="C30">
            <v>5.75</v>
          </cell>
          <cell r="D30">
            <v>78.340999999999994</v>
          </cell>
          <cell r="E30">
            <v>86.89113924691199</v>
          </cell>
        </row>
        <row r="31">
          <cell r="A31" t="str">
            <v>NTPC(SR) Simhadri Stage-I</v>
          </cell>
          <cell r="B31">
            <v>461.1</v>
          </cell>
          <cell r="C31">
            <v>5.25</v>
          </cell>
          <cell r="D31">
            <v>97.465000000000003</v>
          </cell>
          <cell r="E31">
            <v>283.12900244999997</v>
          </cell>
        </row>
        <row r="32">
          <cell r="A32" t="str">
            <v>NTPC(SR) Simhadri Stage-II</v>
          </cell>
          <cell r="B32">
            <v>217.55</v>
          </cell>
          <cell r="C32">
            <v>5.25</v>
          </cell>
          <cell r="D32">
            <v>100</v>
          </cell>
          <cell r="E32">
            <v>134.2971</v>
          </cell>
        </row>
        <row r="33">
          <cell r="A33" t="str">
            <v>NTPC Kudgi Stage-I</v>
          </cell>
          <cell r="B33">
            <v>201</v>
          </cell>
          <cell r="C33">
            <v>5.75</v>
          </cell>
          <cell r="D33">
            <v>100</v>
          </cell>
          <cell r="E33">
            <v>120.66078527999998</v>
          </cell>
        </row>
        <row r="34">
          <cell r="A34" t="str">
            <v>NTECL Valluru</v>
          </cell>
          <cell r="B34">
            <v>85.34</v>
          </cell>
          <cell r="C34">
            <v>5.75</v>
          </cell>
          <cell r="D34">
            <v>98.977000000000004</v>
          </cell>
          <cell r="E34">
            <v>53.49486685561201</v>
          </cell>
        </row>
        <row r="35">
          <cell r="A35" t="str">
            <v>NLC Stage-I</v>
          </cell>
          <cell r="B35">
            <v>46.88</v>
          </cell>
          <cell r="C35">
            <v>10</v>
          </cell>
          <cell r="D35">
            <v>44.81</v>
          </cell>
          <cell r="E35">
            <v>12.559403009664001</v>
          </cell>
        </row>
        <row r="36">
          <cell r="A36" t="str">
            <v>NLC Stage-II</v>
          </cell>
          <cell r="B36">
            <v>85.83</v>
          </cell>
          <cell r="C36">
            <v>10</v>
          </cell>
          <cell r="D36">
            <v>48.106999999999999</v>
          </cell>
          <cell r="E36">
            <v>24.747838106342396</v>
          </cell>
        </row>
        <row r="37">
          <cell r="A37" t="str">
            <v>NLC TPS- I Expn.</v>
          </cell>
          <cell r="B37">
            <v>2.2400000000000002</v>
          </cell>
          <cell r="C37">
            <v>9</v>
          </cell>
          <cell r="D37">
            <v>91.491</v>
          </cell>
          <cell r="E37">
            <v>0.97518368525760002</v>
          </cell>
        </row>
        <row r="38">
          <cell r="A38" t="str">
            <v>NLC TPS- II Expn.</v>
          </cell>
          <cell r="B38">
            <v>2.67</v>
          </cell>
          <cell r="C38">
            <v>12.5</v>
          </cell>
          <cell r="D38">
            <v>10.632999999999999</v>
          </cell>
          <cell r="E38">
            <v>0.12035492700000001</v>
          </cell>
        </row>
        <row r="39">
          <cell r="A39" t="str">
            <v>NLC NNTPS</v>
          </cell>
          <cell r="B39">
            <v>52.71</v>
          </cell>
          <cell r="C39">
            <v>5.75</v>
          </cell>
          <cell r="D39">
            <v>81.983999999999995</v>
          </cell>
          <cell r="E39">
            <v>27.333523316735995</v>
          </cell>
        </row>
        <row r="40">
          <cell r="A40" t="str">
            <v>NTPL(NLC TamilNadu)</v>
          </cell>
          <cell r="B40">
            <v>121.62</v>
          </cell>
          <cell r="C40">
            <v>5.25</v>
          </cell>
          <cell r="D40">
            <v>94.69</v>
          </cell>
          <cell r="E40">
            <v>71.173545332399996</v>
          </cell>
        </row>
        <row r="41">
          <cell r="A41" t="str">
            <v>NTPC-TELANGANA-STPS STAGE-1</v>
          </cell>
          <cell r="B41">
            <v>15.335000000000001</v>
          </cell>
          <cell r="C41">
            <v>5.75</v>
          </cell>
          <cell r="D41">
            <v>86.44</v>
          </cell>
          <cell r="E41">
            <v>0.61533441177599979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
      <sheetName val="CP"/>
      <sheetName val="EP"/>
      <sheetName val="All Discoms"/>
      <sheetName val="SP VC"/>
      <sheetName val="CP VC"/>
      <sheetName val="EP VC"/>
      <sheetName val="All Discoms VC"/>
      <sheetName val="SP PP Cost"/>
      <sheetName val="CP PP Cost"/>
      <sheetName val="EP PP Cost"/>
      <sheetName val="Tranm &amp; SLDC Costs"/>
      <sheetName val="All Discoms Total Cost"/>
    </sheetNames>
    <sheetDataSet>
      <sheetData sheetId="0" refreshError="1"/>
      <sheetData sheetId="1" refreshError="1"/>
      <sheetData sheetId="2" refreshError="1"/>
      <sheetData sheetId="3">
        <row r="3">
          <cell r="B3" t="str">
            <v>Srisailam RCPH</v>
          </cell>
          <cell r="C3">
            <v>0</v>
          </cell>
          <cell r="D3">
            <v>94.43</v>
          </cell>
          <cell r="E3">
            <v>69.319999999999993</v>
          </cell>
          <cell r="F3">
            <v>60.82</v>
          </cell>
          <cell r="G3">
            <v>89.6</v>
          </cell>
          <cell r="H3">
            <v>229.08</v>
          </cell>
          <cell r="I3">
            <v>248.62</v>
          </cell>
          <cell r="J3">
            <v>293.92</v>
          </cell>
          <cell r="K3">
            <v>166.13</v>
          </cell>
          <cell r="L3">
            <v>100.65</v>
          </cell>
          <cell r="M3">
            <v>99.95</v>
          </cell>
          <cell r="N3">
            <v>111.63</v>
          </cell>
        </row>
        <row r="4">
          <cell r="B4" t="str">
            <v>NSRCPH</v>
          </cell>
          <cell r="C4">
            <v>0</v>
          </cell>
          <cell r="D4">
            <v>11.04</v>
          </cell>
          <cell r="E4">
            <v>8.1</v>
          </cell>
          <cell r="F4">
            <v>7.11</v>
          </cell>
          <cell r="G4">
            <v>10.47</v>
          </cell>
          <cell r="H4">
            <v>26.78</v>
          </cell>
          <cell r="I4">
            <v>29.06</v>
          </cell>
          <cell r="J4">
            <v>34.35</v>
          </cell>
          <cell r="K4">
            <v>19.420000000000002</v>
          </cell>
          <cell r="L4">
            <v>11.76</v>
          </cell>
          <cell r="M4">
            <v>11.68</v>
          </cell>
          <cell r="N4">
            <v>13.05</v>
          </cell>
        </row>
        <row r="5">
          <cell r="B5" t="str">
            <v>NSTPDC PH</v>
          </cell>
          <cell r="C5">
            <v>0</v>
          </cell>
          <cell r="D5">
            <v>6.13</v>
          </cell>
          <cell r="E5">
            <v>4.5</v>
          </cell>
          <cell r="F5">
            <v>3.95</v>
          </cell>
          <cell r="G5">
            <v>5.82</v>
          </cell>
          <cell r="H5">
            <v>14.88</v>
          </cell>
          <cell r="I5">
            <v>16.14</v>
          </cell>
          <cell r="J5">
            <v>19.09</v>
          </cell>
          <cell r="K5">
            <v>10.79</v>
          </cell>
          <cell r="L5">
            <v>6.54</v>
          </cell>
          <cell r="M5">
            <v>6.49</v>
          </cell>
          <cell r="N5">
            <v>7.25</v>
          </cell>
        </row>
        <row r="6">
          <cell r="B6" t="str">
            <v>Upper Sileru</v>
          </cell>
          <cell r="C6">
            <v>0</v>
          </cell>
          <cell r="D6">
            <v>29.43</v>
          </cell>
          <cell r="E6">
            <v>21.61</v>
          </cell>
          <cell r="F6">
            <v>18.96</v>
          </cell>
          <cell r="G6">
            <v>27.93</v>
          </cell>
          <cell r="H6">
            <v>71.400000000000006</v>
          </cell>
          <cell r="I6">
            <v>77.489999999999995</v>
          </cell>
          <cell r="J6">
            <v>91.61</v>
          </cell>
          <cell r="K6">
            <v>51.78</v>
          </cell>
          <cell r="L6">
            <v>31.37</v>
          </cell>
          <cell r="M6">
            <v>31.15</v>
          </cell>
          <cell r="N6">
            <v>34.79</v>
          </cell>
        </row>
        <row r="7">
          <cell r="B7" t="str">
            <v>Lower Sileru</v>
          </cell>
          <cell r="C7">
            <v>0</v>
          </cell>
          <cell r="D7">
            <v>56.41</v>
          </cell>
          <cell r="E7">
            <v>41.41</v>
          </cell>
          <cell r="F7">
            <v>36.33</v>
          </cell>
          <cell r="G7">
            <v>53.53</v>
          </cell>
          <cell r="H7">
            <v>136.85</v>
          </cell>
          <cell r="I7">
            <v>148.52000000000001</v>
          </cell>
          <cell r="J7">
            <v>175.59</v>
          </cell>
          <cell r="K7">
            <v>99.25</v>
          </cell>
          <cell r="L7">
            <v>60.13</v>
          </cell>
          <cell r="M7">
            <v>59.71</v>
          </cell>
          <cell r="N7">
            <v>66.69</v>
          </cell>
        </row>
        <row r="8">
          <cell r="B8" t="str">
            <v>Donkarayi</v>
          </cell>
          <cell r="C8">
            <v>0</v>
          </cell>
          <cell r="D8">
            <v>3.07</v>
          </cell>
          <cell r="E8">
            <v>2.25</v>
          </cell>
          <cell r="F8">
            <v>1.97</v>
          </cell>
          <cell r="G8">
            <v>2.91</v>
          </cell>
          <cell r="H8">
            <v>7.44</v>
          </cell>
          <cell r="I8">
            <v>8.07</v>
          </cell>
          <cell r="J8">
            <v>9.5399999999999991</v>
          </cell>
          <cell r="K8">
            <v>5.39</v>
          </cell>
          <cell r="L8">
            <v>3.27</v>
          </cell>
          <cell r="M8">
            <v>3.25</v>
          </cell>
          <cell r="N8">
            <v>3.62</v>
          </cell>
        </row>
        <row r="9">
          <cell r="B9" t="str">
            <v>PABM</v>
          </cell>
          <cell r="C9">
            <v>0</v>
          </cell>
          <cell r="D9">
            <v>2.4500000000000002</v>
          </cell>
          <cell r="E9">
            <v>1.8</v>
          </cell>
          <cell r="F9">
            <v>1.58</v>
          </cell>
          <cell r="G9">
            <v>2.33</v>
          </cell>
          <cell r="H9">
            <v>5.95</v>
          </cell>
          <cell r="I9">
            <v>6.46</v>
          </cell>
          <cell r="J9">
            <v>7.63</v>
          </cell>
          <cell r="K9">
            <v>4.32</v>
          </cell>
          <cell r="L9">
            <v>2.61</v>
          </cell>
          <cell r="M9">
            <v>2.6</v>
          </cell>
          <cell r="N9">
            <v>2.9</v>
          </cell>
        </row>
        <row r="10">
          <cell r="B10" t="str">
            <v>Minihydel(Chettipet)</v>
          </cell>
          <cell r="C10">
            <v>0</v>
          </cell>
          <cell r="D10">
            <v>0.12</v>
          </cell>
          <cell r="E10">
            <v>0.09</v>
          </cell>
          <cell r="F10">
            <v>0.08</v>
          </cell>
          <cell r="G10">
            <v>0.12</v>
          </cell>
          <cell r="H10">
            <v>0.3</v>
          </cell>
          <cell r="I10">
            <v>0.32</v>
          </cell>
          <cell r="J10">
            <v>0.38</v>
          </cell>
          <cell r="K10">
            <v>0.22</v>
          </cell>
          <cell r="L10">
            <v>0.13</v>
          </cell>
          <cell r="M10">
            <v>0.13</v>
          </cell>
          <cell r="N10">
            <v>0.14000000000000001</v>
          </cell>
        </row>
        <row r="11">
          <cell r="B11" t="str">
            <v>Machkund AP Share</v>
          </cell>
          <cell r="C11">
            <v>0</v>
          </cell>
          <cell r="D11">
            <v>7.36</v>
          </cell>
          <cell r="E11">
            <v>5.4</v>
          </cell>
          <cell r="F11">
            <v>4.74</v>
          </cell>
          <cell r="G11">
            <v>6.98</v>
          </cell>
          <cell r="H11">
            <v>17.850000000000001</v>
          </cell>
          <cell r="I11">
            <v>19.37</v>
          </cell>
          <cell r="J11">
            <v>22.9</v>
          </cell>
          <cell r="K11">
            <v>12.95</v>
          </cell>
          <cell r="L11">
            <v>7.84</v>
          </cell>
          <cell r="M11">
            <v>7.79</v>
          </cell>
          <cell r="N11">
            <v>8.6999999999999993</v>
          </cell>
        </row>
        <row r="12">
          <cell r="B12" t="str">
            <v>TB Dam AP Share</v>
          </cell>
          <cell r="C12">
            <v>0</v>
          </cell>
          <cell r="D12">
            <v>7.06</v>
          </cell>
          <cell r="E12">
            <v>5.19</v>
          </cell>
          <cell r="F12">
            <v>4.55</v>
          </cell>
          <cell r="G12">
            <v>6.7</v>
          </cell>
          <cell r="H12">
            <v>17.14</v>
          </cell>
          <cell r="I12">
            <v>18.600000000000001</v>
          </cell>
          <cell r="J12">
            <v>21.99</v>
          </cell>
          <cell r="K12">
            <v>12.43</v>
          </cell>
          <cell r="L12">
            <v>7.53</v>
          </cell>
          <cell r="M12">
            <v>7.48</v>
          </cell>
          <cell r="N12">
            <v>8.35</v>
          </cell>
        </row>
        <row r="13">
          <cell r="B13" t="str">
            <v>NPC(MAPS)</v>
          </cell>
          <cell r="C13">
            <v>2.5499999999999998</v>
          </cell>
          <cell r="D13">
            <v>9.6300000000000008</v>
          </cell>
          <cell r="E13">
            <v>9.9499999999999993</v>
          </cell>
          <cell r="F13">
            <v>9.6300000000000008</v>
          </cell>
          <cell r="G13">
            <v>9.9499999999999993</v>
          </cell>
          <cell r="H13">
            <v>9.9499999999999993</v>
          </cell>
          <cell r="I13">
            <v>9.6300000000000008</v>
          </cell>
          <cell r="J13">
            <v>9.9499999999999993</v>
          </cell>
          <cell r="K13">
            <v>9.6300000000000008</v>
          </cell>
          <cell r="L13">
            <v>9.9499999999999993</v>
          </cell>
          <cell r="M13">
            <v>9.9499999999999993</v>
          </cell>
          <cell r="N13">
            <v>8.99</v>
          </cell>
        </row>
        <row r="14">
          <cell r="B14" t="str">
            <v>NPC(KAIGA unit I,II,III,IV)</v>
          </cell>
          <cell r="C14">
            <v>3.5</v>
          </cell>
          <cell r="D14">
            <v>60.73</v>
          </cell>
          <cell r="E14">
            <v>62.76</v>
          </cell>
          <cell r="F14">
            <v>60.73</v>
          </cell>
          <cell r="G14">
            <v>62.76</v>
          </cell>
          <cell r="H14">
            <v>62.76</v>
          </cell>
          <cell r="I14">
            <v>60.73</v>
          </cell>
          <cell r="J14">
            <v>62.76</v>
          </cell>
          <cell r="K14">
            <v>60.73</v>
          </cell>
          <cell r="L14">
            <v>62.76</v>
          </cell>
          <cell r="M14">
            <v>62.76</v>
          </cell>
          <cell r="N14">
            <v>56.69</v>
          </cell>
        </row>
        <row r="15">
          <cell r="B15" t="str">
            <v>NCE- Others</v>
          </cell>
          <cell r="C15">
            <v>6.11</v>
          </cell>
          <cell r="D15">
            <v>28.8</v>
          </cell>
          <cell r="E15">
            <v>29.76</v>
          </cell>
          <cell r="F15">
            <v>28.8</v>
          </cell>
          <cell r="G15">
            <v>29.76</v>
          </cell>
          <cell r="H15">
            <v>29.76</v>
          </cell>
          <cell r="I15">
            <v>28.8</v>
          </cell>
          <cell r="J15">
            <v>29.76</v>
          </cell>
          <cell r="K15">
            <v>28.8</v>
          </cell>
          <cell r="L15">
            <v>29.76</v>
          </cell>
          <cell r="M15">
            <v>29.76</v>
          </cell>
          <cell r="N15">
            <v>26.88</v>
          </cell>
        </row>
        <row r="16">
          <cell r="B16" t="str">
            <v>NCE Solar</v>
          </cell>
          <cell r="C16">
            <v>3.82</v>
          </cell>
          <cell r="D16">
            <v>656.05</v>
          </cell>
          <cell r="E16">
            <v>696.47</v>
          </cell>
          <cell r="F16">
            <v>656.57</v>
          </cell>
          <cell r="G16">
            <v>585.20000000000005</v>
          </cell>
          <cell r="H16">
            <v>586.61</v>
          </cell>
          <cell r="I16">
            <v>543.37</v>
          </cell>
          <cell r="J16">
            <v>1066.54</v>
          </cell>
          <cell r="K16">
            <v>1087.93</v>
          </cell>
          <cell r="L16">
            <v>1067.6400000000001</v>
          </cell>
          <cell r="M16">
            <v>1161.57</v>
          </cell>
          <cell r="N16">
            <v>1211.82</v>
          </cell>
        </row>
        <row r="17">
          <cell r="B17" t="str">
            <v>NCE WIND</v>
          </cell>
          <cell r="C17">
            <v>4.7</v>
          </cell>
          <cell r="D17">
            <v>338.43</v>
          </cell>
          <cell r="E17">
            <v>640.25</v>
          </cell>
          <cell r="F17">
            <v>966.2</v>
          </cell>
          <cell r="G17">
            <v>1072.92</v>
          </cell>
          <cell r="H17">
            <v>1110.21</v>
          </cell>
          <cell r="I17">
            <v>687.35</v>
          </cell>
          <cell r="J17">
            <v>230.91</v>
          </cell>
          <cell r="K17">
            <v>238.25</v>
          </cell>
          <cell r="L17">
            <v>284.79000000000002</v>
          </cell>
          <cell r="M17">
            <v>297.08999999999997</v>
          </cell>
          <cell r="N17">
            <v>309.57</v>
          </cell>
        </row>
        <row r="18">
          <cell r="B18" t="str">
            <v>NTPC Kudgi Stage-I</v>
          </cell>
          <cell r="D18">
            <v>0</v>
          </cell>
          <cell r="E18">
            <v>0</v>
          </cell>
          <cell r="F18">
            <v>0</v>
          </cell>
          <cell r="G18">
            <v>0</v>
          </cell>
          <cell r="H18">
            <v>0</v>
          </cell>
          <cell r="I18">
            <v>0</v>
          </cell>
          <cell r="J18">
            <v>0</v>
          </cell>
          <cell r="K18">
            <v>0</v>
          </cell>
          <cell r="L18">
            <v>0</v>
          </cell>
          <cell r="M18">
            <v>0</v>
          </cell>
          <cell r="N18">
            <v>0</v>
          </cell>
        </row>
        <row r="19">
          <cell r="B19" t="str">
            <v>NTECL Valluru</v>
          </cell>
          <cell r="D19">
            <v>0</v>
          </cell>
          <cell r="E19">
            <v>0</v>
          </cell>
          <cell r="F19">
            <v>0</v>
          </cell>
          <cell r="G19">
            <v>0</v>
          </cell>
          <cell r="H19">
            <v>0</v>
          </cell>
          <cell r="I19">
            <v>0</v>
          </cell>
          <cell r="J19">
            <v>0</v>
          </cell>
          <cell r="K19">
            <v>0</v>
          </cell>
          <cell r="L19">
            <v>0</v>
          </cell>
          <cell r="M19">
            <v>0</v>
          </cell>
          <cell r="N19">
            <v>0</v>
          </cell>
        </row>
        <row r="20">
          <cell r="B20" t="str">
            <v>NLC NNTPS</v>
          </cell>
          <cell r="D20">
            <v>0</v>
          </cell>
          <cell r="E20">
            <v>0</v>
          </cell>
          <cell r="F20">
            <v>0</v>
          </cell>
          <cell r="G20">
            <v>0</v>
          </cell>
          <cell r="H20">
            <v>0</v>
          </cell>
          <cell r="I20">
            <v>0</v>
          </cell>
          <cell r="J20">
            <v>0</v>
          </cell>
          <cell r="K20">
            <v>0</v>
          </cell>
          <cell r="L20">
            <v>0</v>
          </cell>
          <cell r="M20">
            <v>0</v>
          </cell>
          <cell r="N20">
            <v>0</v>
          </cell>
        </row>
        <row r="21">
          <cell r="B21" t="str">
            <v>NTPL(NLC TamilNadu)</v>
          </cell>
          <cell r="D21">
            <v>0</v>
          </cell>
          <cell r="E21">
            <v>0</v>
          </cell>
          <cell r="F21">
            <v>0</v>
          </cell>
          <cell r="G21">
            <v>0</v>
          </cell>
          <cell r="H21">
            <v>0</v>
          </cell>
          <cell r="I21">
            <v>0</v>
          </cell>
          <cell r="J21">
            <v>0</v>
          </cell>
          <cell r="K21">
            <v>0</v>
          </cell>
          <cell r="L21">
            <v>0</v>
          </cell>
          <cell r="M21">
            <v>0</v>
          </cell>
          <cell r="N21">
            <v>0</v>
          </cell>
        </row>
        <row r="22">
          <cell r="B22" t="str">
            <v>KKNPP Unit-I</v>
          </cell>
          <cell r="D22">
            <v>0</v>
          </cell>
          <cell r="E22">
            <v>0</v>
          </cell>
          <cell r="F22">
            <v>0</v>
          </cell>
          <cell r="G22">
            <v>0</v>
          </cell>
          <cell r="H22">
            <v>0</v>
          </cell>
          <cell r="I22">
            <v>0</v>
          </cell>
          <cell r="J22">
            <v>0</v>
          </cell>
          <cell r="K22">
            <v>0</v>
          </cell>
          <cell r="L22">
            <v>0</v>
          </cell>
          <cell r="M22">
            <v>0</v>
          </cell>
          <cell r="N22">
            <v>0</v>
          </cell>
        </row>
        <row r="23">
          <cell r="B23" t="str">
            <v>NLC TPS- I Expn.</v>
          </cell>
          <cell r="D23">
            <v>0</v>
          </cell>
          <cell r="E23">
            <v>0</v>
          </cell>
          <cell r="F23">
            <v>0</v>
          </cell>
          <cell r="G23">
            <v>0</v>
          </cell>
          <cell r="H23">
            <v>0</v>
          </cell>
          <cell r="I23">
            <v>0</v>
          </cell>
          <cell r="J23">
            <v>0</v>
          </cell>
          <cell r="K23">
            <v>0</v>
          </cell>
          <cell r="L23">
            <v>0</v>
          </cell>
          <cell r="M23">
            <v>0</v>
          </cell>
          <cell r="N23">
            <v>0</v>
          </cell>
        </row>
        <row r="24">
          <cell r="B24" t="str">
            <v>NLC TPS- II Expn.</v>
          </cell>
          <cell r="D24">
            <v>0</v>
          </cell>
          <cell r="E24">
            <v>0</v>
          </cell>
          <cell r="F24">
            <v>0</v>
          </cell>
          <cell r="G24">
            <v>0</v>
          </cell>
          <cell r="H24">
            <v>0</v>
          </cell>
          <cell r="I24">
            <v>0</v>
          </cell>
          <cell r="J24">
            <v>0</v>
          </cell>
          <cell r="K24">
            <v>0</v>
          </cell>
          <cell r="L24">
            <v>0</v>
          </cell>
          <cell r="M24">
            <v>0</v>
          </cell>
          <cell r="N24">
            <v>0</v>
          </cell>
        </row>
        <row r="25">
          <cell r="B25" t="str">
            <v>NTPC-TELANGANA-STPS STAGE-1</v>
          </cell>
          <cell r="D25">
            <v>0</v>
          </cell>
          <cell r="E25">
            <v>0</v>
          </cell>
          <cell r="F25">
            <v>0</v>
          </cell>
          <cell r="G25">
            <v>0</v>
          </cell>
          <cell r="H25">
            <v>0</v>
          </cell>
          <cell r="I25">
            <v>0</v>
          </cell>
          <cell r="J25">
            <v>0</v>
          </cell>
          <cell r="K25">
            <v>0</v>
          </cell>
          <cell r="L25">
            <v>0</v>
          </cell>
          <cell r="M25">
            <v>0</v>
          </cell>
          <cell r="N25">
            <v>0</v>
          </cell>
        </row>
        <row r="26">
          <cell r="B26" t="str">
            <v>NTPC(SR) Talcher Stage-II</v>
          </cell>
          <cell r="C26">
            <v>1.85</v>
          </cell>
          <cell r="D26">
            <v>98.66</v>
          </cell>
          <cell r="E26">
            <v>101.95</v>
          </cell>
          <cell r="F26">
            <v>98.66</v>
          </cell>
          <cell r="G26">
            <v>101.95</v>
          </cell>
          <cell r="H26">
            <v>101.95</v>
          </cell>
          <cell r="I26">
            <v>98.66</v>
          </cell>
          <cell r="J26">
            <v>101.95</v>
          </cell>
          <cell r="K26">
            <v>98.66</v>
          </cell>
          <cell r="L26">
            <v>101.95</v>
          </cell>
          <cell r="M26">
            <v>101.95</v>
          </cell>
          <cell r="N26">
            <v>92.08</v>
          </cell>
        </row>
        <row r="27">
          <cell r="B27" t="str">
            <v xml:space="preserve">SEMBCORP PROJECT-1 (625MW) </v>
          </cell>
          <cell r="C27">
            <v>2.4700000000000002</v>
          </cell>
          <cell r="D27">
            <v>342</v>
          </cell>
          <cell r="E27">
            <v>353.4</v>
          </cell>
          <cell r="F27">
            <v>342</v>
          </cell>
          <cell r="G27">
            <v>353.4</v>
          </cell>
          <cell r="H27">
            <v>353.4</v>
          </cell>
          <cell r="I27">
            <v>342</v>
          </cell>
          <cell r="J27">
            <v>353.4</v>
          </cell>
          <cell r="K27">
            <v>342</v>
          </cell>
          <cell r="L27">
            <v>353.4</v>
          </cell>
          <cell r="M27">
            <v>353.4</v>
          </cell>
          <cell r="N27">
            <v>319.2</v>
          </cell>
        </row>
        <row r="28">
          <cell r="B28" t="str">
            <v>SEIL P2 (500MW Firm)</v>
          </cell>
          <cell r="C28">
            <v>2.4700000000000002</v>
          </cell>
          <cell r="D28">
            <v>252</v>
          </cell>
          <cell r="E28">
            <v>260.39999999999998</v>
          </cell>
          <cell r="F28">
            <v>252</v>
          </cell>
          <cell r="G28">
            <v>260.39999999999998</v>
          </cell>
          <cell r="H28">
            <v>260.39999999999998</v>
          </cell>
          <cell r="I28">
            <v>252</v>
          </cell>
          <cell r="J28">
            <v>260.39999999999998</v>
          </cell>
          <cell r="K28">
            <v>252</v>
          </cell>
          <cell r="L28">
            <v>260.39999999999998</v>
          </cell>
          <cell r="M28">
            <v>260.39999999999998</v>
          </cell>
          <cell r="N28">
            <v>235.2</v>
          </cell>
        </row>
        <row r="29">
          <cell r="B29" t="str">
            <v>SEIL P1 (230MW)</v>
          </cell>
          <cell r="C29">
            <v>2.56</v>
          </cell>
          <cell r="D29">
            <v>141.13</v>
          </cell>
          <cell r="E29">
            <v>145.83000000000001</v>
          </cell>
          <cell r="F29">
            <v>141.13</v>
          </cell>
          <cell r="G29">
            <v>145.83000000000001</v>
          </cell>
          <cell r="H29">
            <v>145.83000000000001</v>
          </cell>
          <cell r="I29">
            <v>141.13</v>
          </cell>
          <cell r="J29">
            <v>145.83000000000001</v>
          </cell>
          <cell r="K29">
            <v>141.13</v>
          </cell>
          <cell r="L29">
            <v>145.83000000000001</v>
          </cell>
          <cell r="M29">
            <v>145.83000000000001</v>
          </cell>
          <cell r="N29">
            <v>131.72</v>
          </cell>
        </row>
        <row r="30">
          <cell r="B30" t="str">
            <v>NLC Stage-I</v>
          </cell>
          <cell r="C30">
            <v>3.2</v>
          </cell>
          <cell r="D30">
            <v>26.52</v>
          </cell>
          <cell r="E30">
            <v>27.41</v>
          </cell>
          <cell r="F30">
            <v>26.52</v>
          </cell>
          <cell r="G30">
            <v>27.41</v>
          </cell>
          <cell r="H30">
            <v>27.41</v>
          </cell>
          <cell r="I30">
            <v>26.52</v>
          </cell>
          <cell r="J30">
            <v>27.41</v>
          </cell>
          <cell r="K30">
            <v>26.52</v>
          </cell>
          <cell r="L30">
            <v>27.41</v>
          </cell>
          <cell r="M30">
            <v>27.41</v>
          </cell>
          <cell r="N30">
            <v>24.76</v>
          </cell>
        </row>
        <row r="31">
          <cell r="B31" t="str">
            <v>NLC Stage-II</v>
          </cell>
          <cell r="C31">
            <v>3.2</v>
          </cell>
          <cell r="D31">
            <v>47.3</v>
          </cell>
          <cell r="E31">
            <v>48.88</v>
          </cell>
          <cell r="F31">
            <v>47.3</v>
          </cell>
          <cell r="G31">
            <v>48.88</v>
          </cell>
          <cell r="H31">
            <v>48.88</v>
          </cell>
          <cell r="I31">
            <v>47.3</v>
          </cell>
          <cell r="J31">
            <v>48.88</v>
          </cell>
          <cell r="K31">
            <v>47.3</v>
          </cell>
          <cell r="L31">
            <v>48.88</v>
          </cell>
          <cell r="M31">
            <v>48.88</v>
          </cell>
          <cell r="N31">
            <v>44.15</v>
          </cell>
        </row>
        <row r="32">
          <cell r="B32" t="str">
            <v>NTPC(SR) Simhadri Stage-II</v>
          </cell>
          <cell r="C32">
            <v>3.42</v>
          </cell>
          <cell r="D32">
            <v>119.68</v>
          </cell>
          <cell r="E32">
            <v>123.67</v>
          </cell>
          <cell r="F32">
            <v>119.68</v>
          </cell>
          <cell r="G32">
            <v>123.67</v>
          </cell>
          <cell r="H32">
            <v>123.67</v>
          </cell>
          <cell r="I32">
            <v>119.68</v>
          </cell>
          <cell r="J32">
            <v>123.67</v>
          </cell>
          <cell r="K32">
            <v>119.68</v>
          </cell>
          <cell r="L32">
            <v>123.67</v>
          </cell>
          <cell r="M32">
            <v>123.67</v>
          </cell>
          <cell r="N32">
            <v>111.7</v>
          </cell>
        </row>
        <row r="33">
          <cell r="B33" t="str">
            <v>NTPC(SR) Simhadri Stage-I</v>
          </cell>
          <cell r="C33">
            <v>3.45</v>
          </cell>
          <cell r="D33">
            <v>257.99</v>
          </cell>
          <cell r="E33">
            <v>266.58999999999997</v>
          </cell>
          <cell r="F33">
            <v>257.99</v>
          </cell>
          <cell r="G33">
            <v>266.58999999999997</v>
          </cell>
          <cell r="H33">
            <v>266.58999999999997</v>
          </cell>
          <cell r="I33">
            <v>257.99</v>
          </cell>
          <cell r="J33">
            <v>266.58999999999997</v>
          </cell>
          <cell r="K33">
            <v>257.99</v>
          </cell>
          <cell r="L33">
            <v>266.58999999999997</v>
          </cell>
          <cell r="M33">
            <v>266.58999999999997</v>
          </cell>
          <cell r="N33">
            <v>240.79</v>
          </cell>
        </row>
        <row r="34">
          <cell r="B34" t="str">
            <v>APPDCL Stage-I</v>
          </cell>
          <cell r="C34">
            <v>3.3</v>
          </cell>
          <cell r="D34">
            <v>581.64</v>
          </cell>
          <cell r="E34">
            <v>601.03</v>
          </cell>
          <cell r="F34">
            <v>581.64</v>
          </cell>
          <cell r="G34">
            <v>601.03</v>
          </cell>
          <cell r="H34">
            <v>601.03</v>
          </cell>
          <cell r="I34">
            <v>581.64</v>
          </cell>
          <cell r="J34">
            <v>601.03</v>
          </cell>
          <cell r="K34">
            <v>581.64</v>
          </cell>
          <cell r="L34">
            <v>601.03</v>
          </cell>
          <cell r="M34">
            <v>601.03</v>
          </cell>
          <cell r="N34">
            <v>542.87</v>
          </cell>
        </row>
        <row r="35">
          <cell r="B35" t="str">
            <v>APPDCL Stage-II</v>
          </cell>
          <cell r="C35">
            <v>3.3</v>
          </cell>
          <cell r="D35">
            <v>325.73</v>
          </cell>
          <cell r="E35">
            <v>336.59</v>
          </cell>
          <cell r="F35">
            <v>325.73</v>
          </cell>
          <cell r="G35">
            <v>336.59</v>
          </cell>
          <cell r="H35">
            <v>336.59</v>
          </cell>
          <cell r="I35">
            <v>325.73</v>
          </cell>
          <cell r="J35">
            <v>336.59</v>
          </cell>
          <cell r="K35">
            <v>325.73</v>
          </cell>
          <cell r="L35">
            <v>336.59</v>
          </cell>
          <cell r="M35">
            <v>336.59</v>
          </cell>
          <cell r="N35">
            <v>304.01</v>
          </cell>
        </row>
        <row r="36">
          <cell r="B36" t="str">
            <v>HNPCL</v>
          </cell>
          <cell r="C36">
            <v>3.3</v>
          </cell>
          <cell r="D36">
            <v>423.45</v>
          </cell>
          <cell r="E36">
            <v>437.56</v>
          </cell>
          <cell r="F36">
            <v>423.45</v>
          </cell>
          <cell r="G36">
            <v>437.56</v>
          </cell>
          <cell r="H36">
            <v>437.56</v>
          </cell>
          <cell r="I36">
            <v>423.45</v>
          </cell>
          <cell r="J36">
            <v>437.56</v>
          </cell>
          <cell r="K36">
            <v>423.45</v>
          </cell>
          <cell r="L36">
            <v>437.56</v>
          </cell>
          <cell r="M36">
            <v>437.56</v>
          </cell>
          <cell r="N36">
            <v>395.22</v>
          </cell>
        </row>
        <row r="37">
          <cell r="B37" t="str">
            <v>Dr. NTTPS-V</v>
          </cell>
          <cell r="C37">
            <v>3.3</v>
          </cell>
          <cell r="D37">
            <v>407.16</v>
          </cell>
          <cell r="E37">
            <v>420.73</v>
          </cell>
          <cell r="F37">
            <v>407.16</v>
          </cell>
          <cell r="G37">
            <v>420.73</v>
          </cell>
          <cell r="H37">
            <v>420.73</v>
          </cell>
          <cell r="I37">
            <v>407.16</v>
          </cell>
          <cell r="J37">
            <v>420.73</v>
          </cell>
          <cell r="K37">
            <v>407.16</v>
          </cell>
          <cell r="L37">
            <v>420.73</v>
          </cell>
          <cell r="M37">
            <v>420.73</v>
          </cell>
          <cell r="N37">
            <v>380.02</v>
          </cell>
        </row>
        <row r="38">
          <cell r="B38" t="str">
            <v>NTPC(SR) Ramagundam III</v>
          </cell>
          <cell r="C38">
            <v>3.6</v>
          </cell>
          <cell r="D38">
            <v>40.65</v>
          </cell>
          <cell r="E38">
            <v>42.01</v>
          </cell>
          <cell r="F38">
            <v>40.65</v>
          </cell>
          <cell r="G38">
            <v>42.01</v>
          </cell>
          <cell r="H38">
            <v>42.01</v>
          </cell>
          <cell r="I38">
            <v>40.65</v>
          </cell>
          <cell r="J38">
            <v>42.01</v>
          </cell>
          <cell r="K38">
            <v>40.65</v>
          </cell>
          <cell r="L38">
            <v>42.01</v>
          </cell>
          <cell r="M38">
            <v>42.01</v>
          </cell>
          <cell r="N38">
            <v>37.94</v>
          </cell>
        </row>
        <row r="39">
          <cell r="B39" t="str">
            <v>NTPC(SR) Ramagundam I &amp; II</v>
          </cell>
          <cell r="C39">
            <v>3.65</v>
          </cell>
          <cell r="D39">
            <v>173.1</v>
          </cell>
          <cell r="E39">
            <v>178.87</v>
          </cell>
          <cell r="F39">
            <v>173.1</v>
          </cell>
          <cell r="G39">
            <v>178.87</v>
          </cell>
          <cell r="H39">
            <v>178.87</v>
          </cell>
          <cell r="I39">
            <v>173.1</v>
          </cell>
          <cell r="J39">
            <v>178.87</v>
          </cell>
          <cell r="K39">
            <v>173.1</v>
          </cell>
          <cell r="L39">
            <v>178.87</v>
          </cell>
          <cell r="M39">
            <v>178.87</v>
          </cell>
          <cell r="N39">
            <v>161.56</v>
          </cell>
        </row>
        <row r="40">
          <cell r="B40" t="str">
            <v>Dr. NTTPS-IV</v>
          </cell>
          <cell r="C40">
            <v>3.6</v>
          </cell>
          <cell r="D40">
            <v>283.05</v>
          </cell>
          <cell r="E40">
            <v>292.49</v>
          </cell>
          <cell r="F40">
            <v>283.05</v>
          </cell>
          <cell r="G40">
            <v>292.49</v>
          </cell>
          <cell r="H40">
            <v>292.49</v>
          </cell>
          <cell r="I40">
            <v>283.05</v>
          </cell>
          <cell r="J40">
            <v>292.49</v>
          </cell>
          <cell r="K40">
            <v>283.05</v>
          </cell>
          <cell r="L40">
            <v>292.49</v>
          </cell>
          <cell r="M40">
            <v>292.49</v>
          </cell>
          <cell r="N40">
            <v>264.18</v>
          </cell>
        </row>
        <row r="41">
          <cell r="B41" t="str">
            <v>Dr. NTTPS</v>
          </cell>
          <cell r="C41">
            <v>3.9</v>
          </cell>
          <cell r="D41">
            <v>619.16</v>
          </cell>
          <cell r="E41">
            <v>639.79999999999995</v>
          </cell>
          <cell r="F41">
            <v>619.16</v>
          </cell>
          <cell r="G41">
            <v>639.79999999999995</v>
          </cell>
          <cell r="H41">
            <v>639.79999999999995</v>
          </cell>
          <cell r="I41">
            <v>619.16</v>
          </cell>
          <cell r="J41">
            <v>639.79999999999995</v>
          </cell>
          <cell r="K41">
            <v>619.16</v>
          </cell>
          <cell r="L41">
            <v>639.79999999999995</v>
          </cell>
          <cell r="M41">
            <v>639.79999999999995</v>
          </cell>
          <cell r="N41">
            <v>577.89</v>
          </cell>
        </row>
        <row r="42">
          <cell r="B42" t="str">
            <v>RTPP Stage-IV</v>
          </cell>
          <cell r="C42">
            <v>4.0999999999999996</v>
          </cell>
          <cell r="D42">
            <v>285.01</v>
          </cell>
          <cell r="E42">
            <v>294.51</v>
          </cell>
          <cell r="F42">
            <v>285.01</v>
          </cell>
          <cell r="G42">
            <v>294.51</v>
          </cell>
          <cell r="H42">
            <v>294.51</v>
          </cell>
          <cell r="I42">
            <v>285.01</v>
          </cell>
          <cell r="J42">
            <v>148.6</v>
          </cell>
          <cell r="K42">
            <v>285.01</v>
          </cell>
          <cell r="L42">
            <v>130.72999999999999</v>
          </cell>
          <cell r="M42">
            <v>294.51</v>
          </cell>
          <cell r="N42">
            <v>266.01</v>
          </cell>
        </row>
        <row r="43">
          <cell r="B43" t="str">
            <v>RTPP Stage-III</v>
          </cell>
          <cell r="C43">
            <v>4.4000000000000004</v>
          </cell>
          <cell r="D43">
            <v>103.19</v>
          </cell>
          <cell r="E43">
            <v>106.63</v>
          </cell>
          <cell r="F43">
            <v>103.19</v>
          </cell>
          <cell r="G43">
            <v>46.97</v>
          </cell>
          <cell r="H43">
            <v>106.63</v>
          </cell>
          <cell r="I43">
            <v>103.19</v>
          </cell>
          <cell r="J43">
            <v>0</v>
          </cell>
          <cell r="K43">
            <v>103.19</v>
          </cell>
          <cell r="L43">
            <v>0</v>
          </cell>
          <cell r="M43">
            <v>106.63</v>
          </cell>
          <cell r="N43">
            <v>96.31</v>
          </cell>
        </row>
        <row r="44">
          <cell r="B44" t="str">
            <v>RTPP Stage-I</v>
          </cell>
          <cell r="C44">
            <v>4.4000000000000004</v>
          </cell>
          <cell r="D44">
            <v>192.63</v>
          </cell>
          <cell r="E44">
            <v>199.05</v>
          </cell>
          <cell r="F44">
            <v>192.63</v>
          </cell>
          <cell r="G44">
            <v>0</v>
          </cell>
          <cell r="H44">
            <v>199.05</v>
          </cell>
          <cell r="I44">
            <v>192.63</v>
          </cell>
          <cell r="J44">
            <v>0</v>
          </cell>
          <cell r="K44">
            <v>96.85</v>
          </cell>
          <cell r="L44">
            <v>0</v>
          </cell>
          <cell r="M44">
            <v>43.62</v>
          </cell>
          <cell r="N44">
            <v>179.79</v>
          </cell>
        </row>
        <row r="45">
          <cell r="B45" t="str">
            <v>RTPP Stage-II</v>
          </cell>
          <cell r="C45">
            <v>4.4000000000000004</v>
          </cell>
          <cell r="D45">
            <v>220.15</v>
          </cell>
          <cell r="E45">
            <v>227.49</v>
          </cell>
          <cell r="F45">
            <v>220.15</v>
          </cell>
          <cell r="G45">
            <v>0</v>
          </cell>
          <cell r="H45">
            <v>148.59</v>
          </cell>
          <cell r="I45">
            <v>220.15</v>
          </cell>
          <cell r="J45">
            <v>0</v>
          </cell>
          <cell r="K45">
            <v>0</v>
          </cell>
          <cell r="L45">
            <v>0</v>
          </cell>
          <cell r="M45">
            <v>0</v>
          </cell>
          <cell r="N45">
            <v>205.47</v>
          </cell>
        </row>
        <row r="46">
          <cell r="B46" t="str">
            <v xml:space="preserve">SEMBCORP PROJECT-2 (125MW) </v>
          </cell>
          <cell r="C46">
            <v>4.4000000000000004</v>
          </cell>
          <cell r="D46">
            <v>63</v>
          </cell>
          <cell r="E46">
            <v>65.099999999999994</v>
          </cell>
          <cell r="F46">
            <v>63</v>
          </cell>
          <cell r="G46">
            <v>0</v>
          </cell>
          <cell r="H46">
            <v>0</v>
          </cell>
          <cell r="I46">
            <v>13.52</v>
          </cell>
          <cell r="J46">
            <v>0</v>
          </cell>
          <cell r="K46">
            <v>0</v>
          </cell>
          <cell r="L46">
            <v>0</v>
          </cell>
          <cell r="M46">
            <v>0</v>
          </cell>
          <cell r="N46">
            <v>18.37</v>
          </cell>
        </row>
        <row r="47">
          <cell r="B47" t="str">
            <v>JNNSM Ph-1 Thermal</v>
          </cell>
          <cell r="C47">
            <v>5.37</v>
          </cell>
          <cell r="D47">
            <v>21.76</v>
          </cell>
          <cell r="E47">
            <v>22.49</v>
          </cell>
          <cell r="F47">
            <v>21.76</v>
          </cell>
          <cell r="G47">
            <v>0</v>
          </cell>
          <cell r="H47">
            <v>0</v>
          </cell>
          <cell r="I47">
            <v>0</v>
          </cell>
          <cell r="J47">
            <v>0</v>
          </cell>
          <cell r="K47">
            <v>0</v>
          </cell>
          <cell r="L47">
            <v>0</v>
          </cell>
          <cell r="M47">
            <v>0</v>
          </cell>
          <cell r="N47">
            <v>0</v>
          </cell>
        </row>
        <row r="48">
          <cell r="B48" t="str">
            <v>Godavari Gas Power Plant</v>
          </cell>
          <cell r="C48">
            <v>7.04</v>
          </cell>
          <cell r="D48">
            <v>0</v>
          </cell>
          <cell r="E48">
            <v>0</v>
          </cell>
          <cell r="F48">
            <v>0</v>
          </cell>
          <cell r="G48">
            <v>0</v>
          </cell>
          <cell r="H48">
            <v>0</v>
          </cell>
          <cell r="I48">
            <v>0</v>
          </cell>
          <cell r="J48">
            <v>0</v>
          </cell>
          <cell r="K48">
            <v>0</v>
          </cell>
          <cell r="L48">
            <v>0</v>
          </cell>
          <cell r="M48">
            <v>0</v>
          </cell>
          <cell r="N48">
            <v>0</v>
          </cell>
        </row>
        <row r="49">
          <cell r="B49" t="str">
            <v>Short term purchases</v>
          </cell>
          <cell r="C49">
            <v>7.04</v>
          </cell>
          <cell r="D49">
            <v>608.04</v>
          </cell>
          <cell r="E49">
            <v>167.14</v>
          </cell>
          <cell r="F49">
            <v>261.27999999999997</v>
          </cell>
          <cell r="G49">
            <v>0</v>
          </cell>
          <cell r="H49">
            <v>0</v>
          </cell>
          <cell r="I49">
            <v>0</v>
          </cell>
          <cell r="J49">
            <v>0</v>
          </cell>
          <cell r="K49">
            <v>0</v>
          </cell>
          <cell r="L49">
            <v>0</v>
          </cell>
          <cell r="M49">
            <v>0</v>
          </cell>
          <cell r="N4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85"/>
  <sheetViews>
    <sheetView showGridLines="0" tabSelected="1" view="pageBreakPreview" zoomScale="85" zoomScaleSheetLayoutView="85" workbookViewId="0">
      <pane xSplit="2" ySplit="4" topLeftCell="D5" activePane="bottomRight" state="frozen"/>
      <selection activeCell="N1" sqref="N1:P65536"/>
      <selection pane="topRight" activeCell="N1" sqref="N1:P65536"/>
      <selection pane="bottomLeft" activeCell="N1" sqref="N1:P65536"/>
      <selection pane="bottomRight" activeCell="AH77" sqref="AH77"/>
    </sheetView>
  </sheetViews>
  <sheetFormatPr defaultRowHeight="26.25" customHeight="1" x14ac:dyDescent="0.25"/>
  <cols>
    <col min="1" max="1" width="3" style="24" customWidth="1"/>
    <col min="2" max="2" width="30.85546875" style="24" customWidth="1"/>
    <col min="3" max="3" width="6" style="24" customWidth="1"/>
    <col min="4" max="4" width="8.42578125" style="24" customWidth="1"/>
    <col min="5" max="5" width="10.7109375" style="24" customWidth="1"/>
    <col min="6" max="7" width="11.85546875" style="24" customWidth="1"/>
    <col min="8" max="8" width="13.42578125" style="24" customWidth="1"/>
    <col min="9" max="9" width="11.140625" style="24" customWidth="1"/>
    <col min="10" max="11" width="11.5703125" style="24" hidden="1" customWidth="1"/>
    <col min="12" max="12" width="12" style="24" hidden="1" customWidth="1"/>
    <col min="13" max="13" width="11.28515625" style="24" hidden="1" customWidth="1"/>
    <col min="14" max="14" width="11.5703125" style="24" hidden="1" customWidth="1"/>
    <col min="15" max="15" width="11.85546875" style="24" hidden="1" customWidth="1"/>
    <col min="16" max="16" width="8" style="24" hidden="1" customWidth="1"/>
    <col min="17" max="17" width="11" style="24" hidden="1" customWidth="1"/>
    <col min="18" max="18" width="13.28515625" style="24" hidden="1" customWidth="1"/>
    <col min="19" max="19" width="9.140625" style="24" hidden="1" customWidth="1"/>
    <col min="20" max="20" width="8.85546875" style="24" hidden="1" customWidth="1"/>
    <col min="21" max="21" width="8.42578125" style="24" hidden="1" customWidth="1"/>
    <col min="22" max="24" width="10.85546875" style="24" hidden="1" customWidth="1"/>
    <col min="25" max="25" width="12.140625" style="24" hidden="1" customWidth="1"/>
    <col min="26" max="26" width="14.28515625" style="24" hidden="1" customWidth="1"/>
    <col min="27" max="27" width="11.140625" style="24" hidden="1" customWidth="1"/>
    <col min="28" max="28" width="5.28515625" style="24" customWidth="1"/>
    <col min="29" max="29" width="11.85546875" style="24" customWidth="1"/>
    <col min="30" max="30" width="63.140625" style="24" customWidth="1"/>
    <col min="31" max="16384" width="9.140625" style="24"/>
  </cols>
  <sheetData>
    <row r="1" spans="1:32" s="4" customFormat="1" ht="26.25" customHeight="1" x14ac:dyDescent="0.25">
      <c r="A1" s="1" t="s">
        <v>0</v>
      </c>
      <c r="B1" s="2"/>
      <c r="C1" s="2"/>
      <c r="D1" s="2"/>
      <c r="E1" s="2"/>
      <c r="F1" s="2"/>
      <c r="G1" s="2"/>
      <c r="H1" s="2"/>
      <c r="I1" s="2"/>
      <c r="J1" s="2"/>
      <c r="K1" s="2"/>
      <c r="L1" s="2"/>
      <c r="M1" s="2"/>
      <c r="N1" s="2"/>
      <c r="O1" s="2"/>
      <c r="P1" s="2"/>
      <c r="Q1" s="2"/>
      <c r="R1" s="2"/>
      <c r="S1" s="2"/>
      <c r="T1" s="2"/>
      <c r="U1" s="2"/>
      <c r="V1" s="2"/>
      <c r="W1" s="2"/>
      <c r="X1" s="2"/>
      <c r="Y1" s="2"/>
      <c r="Z1" s="2"/>
      <c r="AA1" s="2"/>
      <c r="AB1" s="2"/>
      <c r="AC1" s="3"/>
    </row>
    <row r="2" spans="1:32" s="11" customFormat="1" ht="26.25" customHeight="1" x14ac:dyDescent="0.25">
      <c r="A2" s="5" t="s">
        <v>1</v>
      </c>
      <c r="B2" s="6" t="s">
        <v>2</v>
      </c>
      <c r="C2" s="6" t="s">
        <v>3</v>
      </c>
      <c r="D2" s="7" t="s">
        <v>105</v>
      </c>
      <c r="E2" s="8"/>
      <c r="F2" s="9"/>
      <c r="G2" s="6" t="s">
        <v>4</v>
      </c>
      <c r="H2" s="6"/>
      <c r="I2" s="6"/>
      <c r="J2" s="5" t="s">
        <v>5</v>
      </c>
      <c r="K2" s="5"/>
      <c r="L2" s="5"/>
      <c r="M2" s="5"/>
      <c r="N2" s="5"/>
      <c r="O2" s="5"/>
      <c r="P2" s="5"/>
      <c r="Q2" s="5"/>
      <c r="R2" s="5"/>
      <c r="S2" s="5"/>
      <c r="T2" s="5"/>
      <c r="U2" s="5"/>
      <c r="V2" s="5"/>
      <c r="W2" s="5"/>
      <c r="X2" s="5"/>
      <c r="Y2" s="5"/>
      <c r="Z2" s="5"/>
      <c r="AA2" s="5"/>
      <c r="AB2" s="10"/>
      <c r="AC2" s="10"/>
      <c r="AD2" s="50" t="s">
        <v>106</v>
      </c>
    </row>
    <row r="3" spans="1:32" s="16" customFormat="1" ht="26.25" customHeight="1" x14ac:dyDescent="0.25">
      <c r="A3" s="5"/>
      <c r="B3" s="6"/>
      <c r="C3" s="6"/>
      <c r="D3" s="12"/>
      <c r="E3" s="13"/>
      <c r="F3" s="14"/>
      <c r="G3" s="6"/>
      <c r="H3" s="6"/>
      <c r="I3" s="6"/>
      <c r="J3" s="6" t="s">
        <v>6</v>
      </c>
      <c r="K3" s="6"/>
      <c r="L3" s="6"/>
      <c r="M3" s="6" t="s">
        <v>7</v>
      </c>
      <c r="N3" s="6"/>
      <c r="O3" s="6"/>
      <c r="P3" s="6" t="s">
        <v>8</v>
      </c>
      <c r="Q3" s="6"/>
      <c r="R3" s="6"/>
      <c r="S3" s="6" t="s">
        <v>9</v>
      </c>
      <c r="T3" s="6"/>
      <c r="U3" s="6"/>
      <c r="V3" s="6" t="s">
        <v>10</v>
      </c>
      <c r="W3" s="6"/>
      <c r="X3" s="6"/>
      <c r="Y3" s="6" t="s">
        <v>11</v>
      </c>
      <c r="Z3" s="6"/>
      <c r="AA3" s="6"/>
      <c r="AB3" s="15"/>
      <c r="AC3" s="15"/>
      <c r="AD3" s="50"/>
    </row>
    <row r="4" spans="1:32" s="16" customFormat="1" ht="26.25" customHeight="1" x14ac:dyDescent="0.25">
      <c r="A4" s="5"/>
      <c r="B4" s="6"/>
      <c r="C4" s="6"/>
      <c r="D4" s="17" t="s">
        <v>12</v>
      </c>
      <c r="E4" s="17" t="s">
        <v>13</v>
      </c>
      <c r="F4" s="17" t="s">
        <v>14</v>
      </c>
      <c r="G4" s="17" t="s">
        <v>12</v>
      </c>
      <c r="H4" s="17" t="s">
        <v>13</v>
      </c>
      <c r="I4" s="17" t="s">
        <v>14</v>
      </c>
      <c r="J4" s="17" t="s">
        <v>15</v>
      </c>
      <c r="K4" s="17" t="s">
        <v>16</v>
      </c>
      <c r="L4" s="17" t="s">
        <v>17</v>
      </c>
      <c r="M4" s="17" t="s">
        <v>18</v>
      </c>
      <c r="N4" s="17" t="s">
        <v>19</v>
      </c>
      <c r="O4" s="17" t="s">
        <v>20</v>
      </c>
      <c r="P4" s="17" t="s">
        <v>21</v>
      </c>
      <c r="Q4" s="17" t="s">
        <v>22</v>
      </c>
      <c r="R4" s="17" t="s">
        <v>23</v>
      </c>
      <c r="S4" s="17" t="s">
        <v>24</v>
      </c>
      <c r="T4" s="17" t="s">
        <v>25</v>
      </c>
      <c r="U4" s="17" t="s">
        <v>26</v>
      </c>
      <c r="V4" s="17" t="s">
        <v>27</v>
      </c>
      <c r="W4" s="17" t="s">
        <v>28</v>
      </c>
      <c r="X4" s="17" t="s">
        <v>29</v>
      </c>
      <c r="Y4" s="17" t="s">
        <v>30</v>
      </c>
      <c r="Z4" s="17" t="s">
        <v>31</v>
      </c>
      <c r="AA4" s="17" t="s">
        <v>32</v>
      </c>
      <c r="AB4" s="17" t="s">
        <v>33</v>
      </c>
      <c r="AC4" s="15" t="s">
        <v>34</v>
      </c>
      <c r="AD4" s="50"/>
    </row>
    <row r="5" spans="1:32" ht="29.25" customHeight="1" x14ac:dyDescent="0.25">
      <c r="A5" s="18">
        <v>1</v>
      </c>
      <c r="B5" s="42" t="s">
        <v>35</v>
      </c>
      <c r="C5" s="19">
        <v>1260</v>
      </c>
      <c r="D5" s="20">
        <f>VLOOKUP(B5,'[1]All Discoms'!$B$5:$M$51,12,0)</f>
        <v>577.89</v>
      </c>
      <c r="E5" s="20">
        <v>579.42743040000016</v>
      </c>
      <c r="F5" s="20">
        <f>E5-D5</f>
        <v>1.5374304000001757</v>
      </c>
      <c r="G5" s="21">
        <v>577.89</v>
      </c>
      <c r="H5" s="21">
        <v>554.22580000000005</v>
      </c>
      <c r="I5" s="21">
        <v>-23.744199999999992</v>
      </c>
      <c r="J5" s="22">
        <v>707.5</v>
      </c>
      <c r="K5" s="22">
        <v>589.98316666666665</v>
      </c>
      <c r="L5" s="22">
        <v>-117.51683333333331</v>
      </c>
      <c r="M5" s="22">
        <v>2254.0830000000001</v>
      </c>
      <c r="N5" s="22">
        <v>2349.0751740000001</v>
      </c>
      <c r="O5" s="22">
        <v>94.992174000000034</v>
      </c>
      <c r="P5" s="22">
        <v>0</v>
      </c>
      <c r="Q5" s="22">
        <v>0</v>
      </c>
      <c r="R5" s="22">
        <v>0</v>
      </c>
      <c r="S5" s="22">
        <v>0</v>
      </c>
      <c r="T5" s="22">
        <v>0</v>
      </c>
      <c r="U5" s="22">
        <v>0</v>
      </c>
      <c r="V5" s="22">
        <v>0</v>
      </c>
      <c r="W5" s="22">
        <v>0</v>
      </c>
      <c r="X5" s="22">
        <v>0</v>
      </c>
      <c r="Y5" s="22">
        <f>V5+S5+P5+M5+J5</f>
        <v>2961.5830000000001</v>
      </c>
      <c r="Z5" s="22">
        <f>W5+T5+Q5+N5+K5</f>
        <v>2939.0583406666665</v>
      </c>
      <c r="AA5" s="22">
        <f>Z5-Y5</f>
        <v>-22.524659333333602</v>
      </c>
      <c r="AB5" s="20">
        <f t="shared" ref="AB5:AC36" si="0">IFERROR(Y5/G5,0)</f>
        <v>5.1248213327795948</v>
      </c>
      <c r="AC5" s="20">
        <f t="shared" si="0"/>
        <v>5.3029980572298623</v>
      </c>
      <c r="AD5" s="23" t="s">
        <v>114</v>
      </c>
      <c r="AE5" s="24">
        <f>F5/E5*100</f>
        <v>0.26533614380990395</v>
      </c>
      <c r="AF5" s="24">
        <f>I5/G5*100</f>
        <v>-4.1087750263891039</v>
      </c>
    </row>
    <row r="6" spans="1:32" ht="29.25" customHeight="1" x14ac:dyDescent="0.25">
      <c r="A6" s="18">
        <f>A5+1</f>
        <v>2</v>
      </c>
      <c r="B6" s="42" t="s">
        <v>36</v>
      </c>
      <c r="C6" s="19">
        <v>500</v>
      </c>
      <c r="D6" s="20">
        <f>VLOOKUP(B6,'[1]All Discoms'!$B$5:$M$51,12,0)</f>
        <v>264.18</v>
      </c>
      <c r="E6" s="20">
        <f>VLOOKUP(B6,'[2]feb 25'!$A$4:$E$41,5,0)</f>
        <v>310.8</v>
      </c>
      <c r="F6" s="20">
        <f t="shared" ref="F6:F57" si="1">E6-D6</f>
        <v>46.620000000000005</v>
      </c>
      <c r="G6" s="21">
        <f>VLOOKUP(B6,'[3]All Discoms'!$B$3:$N$49,13,0)</f>
        <v>264.18</v>
      </c>
      <c r="H6" s="21">
        <v>292.10050000000001</v>
      </c>
      <c r="I6" s="21">
        <v>27.890500000000017</v>
      </c>
      <c r="J6" s="22">
        <v>280.83333333333337</v>
      </c>
      <c r="K6" s="22">
        <v>232.45833333333334</v>
      </c>
      <c r="L6" s="22">
        <v>-48.375</v>
      </c>
      <c r="M6" s="22">
        <v>951.15600000000018</v>
      </c>
      <c r="N6" s="22">
        <v>1171.4456660000001</v>
      </c>
      <c r="O6" s="22">
        <v>220.28966599999993</v>
      </c>
      <c r="P6" s="22">
        <v>0</v>
      </c>
      <c r="Q6" s="22">
        <v>0</v>
      </c>
      <c r="R6" s="22">
        <v>0</v>
      </c>
      <c r="S6" s="22">
        <v>0</v>
      </c>
      <c r="T6" s="22">
        <v>0</v>
      </c>
      <c r="U6" s="22">
        <v>0</v>
      </c>
      <c r="V6" s="22">
        <v>0</v>
      </c>
      <c r="W6" s="22">
        <v>0</v>
      </c>
      <c r="X6" s="22">
        <v>0</v>
      </c>
      <c r="Y6" s="22">
        <f t="shared" ref="Y6:Z74" si="2">V6+S6+P6+M6+J6</f>
        <v>1231.9893333333334</v>
      </c>
      <c r="Z6" s="22">
        <f t="shared" si="2"/>
        <v>1403.9039993333333</v>
      </c>
      <c r="AA6" s="22">
        <f t="shared" ref="AA6:AA74" si="3">Z6-Y6</f>
        <v>171.9146659999999</v>
      </c>
      <c r="AB6" s="20">
        <f t="shared" si="0"/>
        <v>4.6634466399172281</v>
      </c>
      <c r="AC6" s="20">
        <f t="shared" si="0"/>
        <v>4.8062362075153358</v>
      </c>
      <c r="AD6" s="25"/>
      <c r="AE6" s="24">
        <f t="shared" ref="AE6:AE69" si="4">F6/E6*100</f>
        <v>15.000000000000002</v>
      </c>
      <c r="AF6" s="24">
        <f t="shared" ref="AF6:AF69" si="5">I6/G6*100</f>
        <v>10.557385116208652</v>
      </c>
    </row>
    <row r="7" spans="1:32" ht="29.25" customHeight="1" x14ac:dyDescent="0.25">
      <c r="A7" s="18">
        <f t="shared" ref="A7:A58" si="6">A6+1</f>
        <v>3</v>
      </c>
      <c r="B7" s="42" t="s">
        <v>37</v>
      </c>
      <c r="C7" s="19">
        <v>800</v>
      </c>
      <c r="D7" s="20">
        <f>VLOOKUP(B7,'[1]All Discoms'!$B$5:$M$51,12,0)</f>
        <v>380.02</v>
      </c>
      <c r="E7" s="20">
        <f>VLOOKUP(B7,'[2]feb 25'!$A$4:$E$41,5,0)</f>
        <v>355.59363840000003</v>
      </c>
      <c r="F7" s="20">
        <f t="shared" si="1"/>
        <v>-24.42636159999995</v>
      </c>
      <c r="G7" s="21">
        <f>VLOOKUP(B7,'[3]All Discoms'!$B$3:$N$49,13,0)</f>
        <v>380.02</v>
      </c>
      <c r="H7" s="21">
        <v>354.06334400000003</v>
      </c>
      <c r="I7" s="21">
        <v>-25.99665600000003</v>
      </c>
      <c r="J7" s="22">
        <v>1155.8333333333333</v>
      </c>
      <c r="K7" s="22">
        <v>841.72653500000001</v>
      </c>
      <c r="L7" s="22">
        <v>-314.10679833333336</v>
      </c>
      <c r="M7" s="22">
        <v>1254.1979999999999</v>
      </c>
      <c r="N7" s="22">
        <v>1147.1652349999999</v>
      </c>
      <c r="O7" s="22">
        <v>-107.0327649999999</v>
      </c>
      <c r="P7" s="22">
        <v>0</v>
      </c>
      <c r="Q7" s="22">
        <v>0</v>
      </c>
      <c r="R7" s="22">
        <v>0</v>
      </c>
      <c r="S7" s="22">
        <v>0</v>
      </c>
      <c r="T7" s="22">
        <v>0</v>
      </c>
      <c r="U7" s="22">
        <v>0</v>
      </c>
      <c r="V7" s="22">
        <v>0</v>
      </c>
      <c r="W7" s="22">
        <v>0</v>
      </c>
      <c r="X7" s="22">
        <v>0</v>
      </c>
      <c r="Y7" s="22">
        <f t="shared" si="2"/>
        <v>2410.0313333333334</v>
      </c>
      <c r="Z7" s="22">
        <f t="shared" si="2"/>
        <v>1988.89177</v>
      </c>
      <c r="AA7" s="22">
        <f t="shared" si="3"/>
        <v>-421.1395633333334</v>
      </c>
      <c r="AB7" s="20">
        <f t="shared" si="0"/>
        <v>6.3418539375120613</v>
      </c>
      <c r="AC7" s="20">
        <f t="shared" si="0"/>
        <v>5.6173331797939516</v>
      </c>
      <c r="AD7" s="25"/>
      <c r="AE7" s="24">
        <f t="shared" si="4"/>
        <v>-6.8691784560339171</v>
      </c>
      <c r="AF7" s="24">
        <f t="shared" si="5"/>
        <v>-6.8408652176201334</v>
      </c>
    </row>
    <row r="8" spans="1:32" ht="29.25" customHeight="1" x14ac:dyDescent="0.25">
      <c r="A8" s="18">
        <f t="shared" si="6"/>
        <v>4</v>
      </c>
      <c r="B8" s="42" t="s">
        <v>38</v>
      </c>
      <c r="C8" s="19">
        <v>420</v>
      </c>
      <c r="D8" s="20">
        <f>VLOOKUP(B8,'[1]All Discoms'!$B$5:$M$51,12,0)</f>
        <v>179.79</v>
      </c>
      <c r="E8" s="20">
        <f>VLOOKUP(B8,'[2]feb 25'!$A$4:$E$41,5,0)</f>
        <v>197.81693568</v>
      </c>
      <c r="F8" s="20">
        <f t="shared" si="1"/>
        <v>18.026935680000008</v>
      </c>
      <c r="G8" s="21">
        <f>VLOOKUP(B8,'[3]All Discoms'!$B$3:$N$49,13,0)</f>
        <v>179.79</v>
      </c>
      <c r="H8" s="21">
        <v>178.64509999999999</v>
      </c>
      <c r="I8" s="21">
        <v>-1.16490000000001</v>
      </c>
      <c r="J8" s="22">
        <v>230.83333333333331</v>
      </c>
      <c r="K8" s="22">
        <v>216.61874999999998</v>
      </c>
      <c r="L8" s="22">
        <v>-14.21458333333333</v>
      </c>
      <c r="M8" s="22">
        <v>791.1640000000001</v>
      </c>
      <c r="N8" s="22">
        <v>797.70766700000001</v>
      </c>
      <c r="O8" s="22">
        <v>6.5436669999999424</v>
      </c>
      <c r="P8" s="22">
        <v>0</v>
      </c>
      <c r="Q8" s="22">
        <v>0</v>
      </c>
      <c r="R8" s="22">
        <v>0</v>
      </c>
      <c r="S8" s="22">
        <v>0</v>
      </c>
      <c r="T8" s="22">
        <v>0</v>
      </c>
      <c r="U8" s="22">
        <v>0</v>
      </c>
      <c r="V8" s="22">
        <v>0</v>
      </c>
      <c r="W8" s="22">
        <v>0</v>
      </c>
      <c r="X8" s="22">
        <v>0</v>
      </c>
      <c r="Y8" s="22">
        <f t="shared" si="2"/>
        <v>1021.9973333333335</v>
      </c>
      <c r="Z8" s="22">
        <f t="shared" si="2"/>
        <v>1014.326417</v>
      </c>
      <c r="AA8" s="22">
        <f t="shared" si="3"/>
        <v>-7.67091633333348</v>
      </c>
      <c r="AB8" s="20">
        <f t="shared" si="0"/>
        <v>5.6843947568459505</v>
      </c>
      <c r="AC8" s="20">
        <f t="shared" si="0"/>
        <v>5.677885466771829</v>
      </c>
      <c r="AD8" s="25"/>
      <c r="AE8" s="24">
        <f t="shared" si="4"/>
        <v>9.1129384943872616</v>
      </c>
      <c r="AF8" s="24">
        <f t="shared" si="5"/>
        <v>-0.64792257633906791</v>
      </c>
    </row>
    <row r="9" spans="1:32" ht="29.25" customHeight="1" x14ac:dyDescent="0.25">
      <c r="A9" s="18">
        <f t="shared" si="6"/>
        <v>5</v>
      </c>
      <c r="B9" s="42" t="s">
        <v>39</v>
      </c>
      <c r="C9" s="19">
        <v>420</v>
      </c>
      <c r="D9" s="20">
        <f>VLOOKUP(B9,'[1]All Discoms'!$B$5:$M$51,12,0)</f>
        <v>205.47</v>
      </c>
      <c r="E9" s="20">
        <f>VLOOKUP(B9,'[2]feb 25'!$A$4:$E$41,5,0)</f>
        <v>223.80898175999994</v>
      </c>
      <c r="F9" s="20">
        <f t="shared" si="1"/>
        <v>18.338981759999939</v>
      </c>
      <c r="G9" s="21">
        <f>VLOOKUP(B9,'[3]All Discoms'!$B$3:$N$49,13,0)</f>
        <v>205.47</v>
      </c>
      <c r="H9" s="21">
        <v>176.58250000000001</v>
      </c>
      <c r="I9" s="21">
        <v>-28.907499999999992</v>
      </c>
      <c r="J9" s="22">
        <v>270.83333333333337</v>
      </c>
      <c r="K9" s="22">
        <v>217.57499999999999</v>
      </c>
      <c r="L9" s="22">
        <v>-53.258333333333375</v>
      </c>
      <c r="M9" s="22">
        <v>904.15600000000006</v>
      </c>
      <c r="N9" s="22">
        <v>788.49749599999996</v>
      </c>
      <c r="O9" s="22">
        <v>-115.65850400000008</v>
      </c>
      <c r="P9" s="22">
        <v>0</v>
      </c>
      <c r="Q9" s="22">
        <v>0</v>
      </c>
      <c r="R9" s="22">
        <v>0</v>
      </c>
      <c r="S9" s="22">
        <v>0</v>
      </c>
      <c r="T9" s="22">
        <v>0</v>
      </c>
      <c r="U9" s="22">
        <v>0</v>
      </c>
      <c r="V9" s="22">
        <v>0</v>
      </c>
      <c r="W9" s="22">
        <v>0</v>
      </c>
      <c r="X9" s="22">
        <v>0</v>
      </c>
      <c r="Y9" s="22">
        <f t="shared" si="2"/>
        <v>1174.9893333333334</v>
      </c>
      <c r="Z9" s="22">
        <f t="shared" si="2"/>
        <v>1006.072496</v>
      </c>
      <c r="AA9" s="22">
        <f t="shared" si="3"/>
        <v>-168.91683733333343</v>
      </c>
      <c r="AB9" s="20">
        <f t="shared" si="0"/>
        <v>5.718544475268085</v>
      </c>
      <c r="AC9" s="20">
        <f t="shared" si="0"/>
        <v>5.6974643353673207</v>
      </c>
      <c r="AD9" s="25"/>
      <c r="AE9" s="24">
        <f t="shared" si="4"/>
        <v>8.1940329721287153</v>
      </c>
      <c r="AF9" s="24">
        <f t="shared" si="5"/>
        <v>-14.068963839003256</v>
      </c>
    </row>
    <row r="10" spans="1:32" ht="29.25" customHeight="1" x14ac:dyDescent="0.25">
      <c r="A10" s="18">
        <f t="shared" si="6"/>
        <v>6</v>
      </c>
      <c r="B10" s="42" t="s">
        <v>40</v>
      </c>
      <c r="C10" s="19">
        <v>210</v>
      </c>
      <c r="D10" s="20">
        <f>VLOOKUP(B10,'[1]All Discoms'!$B$5:$M$51,12,0)</f>
        <v>96.31</v>
      </c>
      <c r="E10" s="20">
        <f>VLOOKUP(B10,'[2]feb 25'!$A$4:$E$41,5,0)</f>
        <v>116.88715584000001</v>
      </c>
      <c r="F10" s="20">
        <f t="shared" si="1"/>
        <v>20.577155840000003</v>
      </c>
      <c r="G10" s="21">
        <f>VLOOKUP(B10,'[3]All Discoms'!$B$3:$N$49,13,0)</f>
        <v>96.31</v>
      </c>
      <c r="H10" s="21">
        <v>97.928500000000014</v>
      </c>
      <c r="I10" s="21">
        <v>1.6085000000000065</v>
      </c>
      <c r="J10" s="22">
        <v>153.33333333333334</v>
      </c>
      <c r="K10" s="22">
        <v>136.32499999999999</v>
      </c>
      <c r="L10" s="22">
        <v>-17.008333333333347</v>
      </c>
      <c r="M10" s="22">
        <v>423.80799999999999</v>
      </c>
      <c r="N10" s="22">
        <v>437.28215999999998</v>
      </c>
      <c r="O10" s="22">
        <v>13.474159999999969</v>
      </c>
      <c r="P10" s="22">
        <v>0</v>
      </c>
      <c r="Q10" s="22">
        <v>0</v>
      </c>
      <c r="R10" s="22">
        <v>0</v>
      </c>
      <c r="S10" s="22">
        <v>0</v>
      </c>
      <c r="T10" s="22">
        <v>0</v>
      </c>
      <c r="U10" s="22">
        <v>0</v>
      </c>
      <c r="V10" s="22">
        <v>0</v>
      </c>
      <c r="W10" s="22">
        <v>0</v>
      </c>
      <c r="X10" s="22">
        <v>0</v>
      </c>
      <c r="Y10" s="22">
        <f t="shared" si="2"/>
        <v>577.14133333333336</v>
      </c>
      <c r="Z10" s="22">
        <f t="shared" si="2"/>
        <v>573.60716000000002</v>
      </c>
      <c r="AA10" s="22">
        <f t="shared" si="3"/>
        <v>-3.5341733333333423</v>
      </c>
      <c r="AB10" s="20">
        <f t="shared" si="0"/>
        <v>5.9925379849790605</v>
      </c>
      <c r="AC10" s="20">
        <f t="shared" si="0"/>
        <v>5.8574078026315108</v>
      </c>
      <c r="AD10" s="25"/>
      <c r="AE10" s="24">
        <f t="shared" si="4"/>
        <v>17.604291670991522</v>
      </c>
      <c r="AF10" s="24">
        <f t="shared" si="5"/>
        <v>1.6701277125947527</v>
      </c>
    </row>
    <row r="11" spans="1:32" ht="29.25" customHeight="1" x14ac:dyDescent="0.25">
      <c r="A11" s="18">
        <f t="shared" si="6"/>
        <v>7</v>
      </c>
      <c r="B11" s="42" t="s">
        <v>41</v>
      </c>
      <c r="C11" s="19">
        <v>600</v>
      </c>
      <c r="D11" s="20">
        <f>VLOOKUP(B11,'[1]All Discoms'!$B$5:$M$51,12,0)</f>
        <v>266.01</v>
      </c>
      <c r="E11" s="20">
        <f>VLOOKUP(B11,'[2]feb 25'!$A$4:$E$41,5,0)</f>
        <v>330.80392799999993</v>
      </c>
      <c r="F11" s="20">
        <f t="shared" si="1"/>
        <v>64.793927999999937</v>
      </c>
      <c r="G11" s="21">
        <f>VLOOKUP(B11,'[3]All Discoms'!$B$3:$N$49,13,0)</f>
        <v>266.01</v>
      </c>
      <c r="H11" s="21">
        <v>287.30500000000001</v>
      </c>
      <c r="I11" s="21">
        <v>21.254999999999981</v>
      </c>
      <c r="J11" s="22">
        <v>540</v>
      </c>
      <c r="K11" s="22">
        <v>631.67499999999995</v>
      </c>
      <c r="L11" s="22">
        <v>91.675000000000011</v>
      </c>
      <c r="M11" s="22">
        <v>1090.8049999999998</v>
      </c>
      <c r="N11" s="22">
        <v>1177.505183</v>
      </c>
      <c r="O11" s="22">
        <v>86.700183000000067</v>
      </c>
      <c r="P11" s="22">
        <v>0</v>
      </c>
      <c r="Q11" s="22">
        <v>0</v>
      </c>
      <c r="R11" s="22">
        <v>0</v>
      </c>
      <c r="S11" s="22">
        <v>0</v>
      </c>
      <c r="T11" s="22">
        <v>0</v>
      </c>
      <c r="U11" s="22">
        <v>0</v>
      </c>
      <c r="V11" s="22">
        <v>0</v>
      </c>
      <c r="W11" s="22">
        <v>0</v>
      </c>
      <c r="X11" s="22">
        <v>0</v>
      </c>
      <c r="Y11" s="22">
        <f t="shared" si="2"/>
        <v>1630.8049999999998</v>
      </c>
      <c r="Z11" s="22">
        <f t="shared" si="2"/>
        <v>1809.1801829999999</v>
      </c>
      <c r="AA11" s="22">
        <f t="shared" si="3"/>
        <v>178.37518300000011</v>
      </c>
      <c r="AB11" s="20">
        <f t="shared" si="0"/>
        <v>6.1306153903988569</v>
      </c>
      <c r="AC11" s="20">
        <f t="shared" si="0"/>
        <v>6.2970716938445204</v>
      </c>
      <c r="AD11" s="25"/>
      <c r="AE11" s="24">
        <f t="shared" si="4"/>
        <v>19.586807324730422</v>
      </c>
      <c r="AF11" s="24">
        <f t="shared" si="5"/>
        <v>7.9903011164993725</v>
      </c>
    </row>
    <row r="12" spans="1:32" s="33" customFormat="1" ht="29.25" customHeight="1" x14ac:dyDescent="0.25">
      <c r="A12" s="26">
        <f t="shared" si="6"/>
        <v>8</v>
      </c>
      <c r="B12" s="51" t="s">
        <v>42</v>
      </c>
      <c r="C12" s="27">
        <f>SUM(C5:C11)</f>
        <v>4210</v>
      </c>
      <c r="D12" s="28">
        <f>SUM(D5:D11)</f>
        <v>1969.6699999999998</v>
      </c>
      <c r="E12" s="28">
        <f>SUM(E5:E11)</f>
        <v>2115.13807008</v>
      </c>
      <c r="F12" s="28">
        <f>E12-D12</f>
        <v>145.46807008000019</v>
      </c>
      <c r="G12" s="29">
        <f>SUM(G5:G11)</f>
        <v>1969.6699999999998</v>
      </c>
      <c r="H12" s="29">
        <f t="shared" ref="H12:X12" si="7">SUM(H5:H11)</f>
        <v>1940.8507440000001</v>
      </c>
      <c r="I12" s="29">
        <f t="shared" si="7"/>
        <v>-29.059256000000019</v>
      </c>
      <c r="J12" s="30">
        <f t="shared" si="7"/>
        <v>3339.166666666667</v>
      </c>
      <c r="K12" s="30">
        <f t="shared" si="7"/>
        <v>2866.3617850000001</v>
      </c>
      <c r="L12" s="30">
        <f t="shared" si="7"/>
        <v>-472.80488166666663</v>
      </c>
      <c r="M12" s="30">
        <f t="shared" si="7"/>
        <v>7669.369999999999</v>
      </c>
      <c r="N12" s="30">
        <f t="shared" si="7"/>
        <v>7868.6785809999992</v>
      </c>
      <c r="O12" s="30">
        <f t="shared" si="7"/>
        <v>199.308581</v>
      </c>
      <c r="P12" s="30">
        <f t="shared" si="7"/>
        <v>0</v>
      </c>
      <c r="Q12" s="30">
        <f t="shared" si="7"/>
        <v>0</v>
      </c>
      <c r="R12" s="30">
        <f t="shared" si="7"/>
        <v>0</v>
      </c>
      <c r="S12" s="30">
        <f t="shared" si="7"/>
        <v>0</v>
      </c>
      <c r="T12" s="30">
        <f t="shared" si="7"/>
        <v>0</v>
      </c>
      <c r="U12" s="30">
        <f t="shared" si="7"/>
        <v>0</v>
      </c>
      <c r="V12" s="30">
        <f t="shared" si="7"/>
        <v>0</v>
      </c>
      <c r="W12" s="30">
        <f t="shared" si="7"/>
        <v>0</v>
      </c>
      <c r="X12" s="30">
        <f t="shared" si="7"/>
        <v>0</v>
      </c>
      <c r="Y12" s="30">
        <f t="shared" si="2"/>
        <v>11008.536666666667</v>
      </c>
      <c r="Z12" s="30">
        <f t="shared" si="2"/>
        <v>10735.040365999999</v>
      </c>
      <c r="AA12" s="30">
        <f t="shared" si="3"/>
        <v>-273.49630066666759</v>
      </c>
      <c r="AB12" s="31">
        <f t="shared" si="0"/>
        <v>5.5890259112778624</v>
      </c>
      <c r="AC12" s="31">
        <f t="shared" si="0"/>
        <v>5.5311004203628746</v>
      </c>
      <c r="AD12" s="32"/>
      <c r="AE12" s="24">
        <f t="shared" si="4"/>
        <v>6.8774739643591305</v>
      </c>
      <c r="AF12" s="24">
        <f t="shared" si="5"/>
        <v>-1.4753362746043763</v>
      </c>
    </row>
    <row r="13" spans="1:32" ht="12" customHeight="1" x14ac:dyDescent="0.25">
      <c r="A13" s="18">
        <f t="shared" si="6"/>
        <v>9</v>
      </c>
      <c r="B13" s="42" t="s">
        <v>43</v>
      </c>
      <c r="C13" s="19">
        <v>770</v>
      </c>
      <c r="D13" s="34">
        <f>VLOOKUP(B13,'[1]All Discoms'!$B$5:$M$51,12,0)</f>
        <v>111.63</v>
      </c>
      <c r="E13" s="20">
        <f>VLOOKUP(B13,'[2]feb 25'!$A$4:$E$41,5,0)</f>
        <v>512.26559999999995</v>
      </c>
      <c r="F13" s="20">
        <f t="shared" si="1"/>
        <v>400.63559999999995</v>
      </c>
      <c r="G13" s="21">
        <f>VLOOKUP(B13,'[3]All Discoms'!$B$3:$N$49,13,0)</f>
        <v>111.63</v>
      </c>
      <c r="H13" s="21">
        <v>-0.1764</v>
      </c>
      <c r="I13" s="21">
        <v>-111.8164</v>
      </c>
      <c r="J13" s="22">
        <v>206.66666666666669</v>
      </c>
      <c r="K13" s="22">
        <v>174.33333333333334</v>
      </c>
      <c r="L13" s="22">
        <v>-32.333333333333329</v>
      </c>
      <c r="M13" s="22">
        <v>0</v>
      </c>
      <c r="N13" s="22">
        <v>0</v>
      </c>
      <c r="O13" s="22">
        <v>0</v>
      </c>
      <c r="P13" s="22">
        <v>0</v>
      </c>
      <c r="Q13" s="22">
        <v>0</v>
      </c>
      <c r="R13" s="22">
        <v>0</v>
      </c>
      <c r="S13" s="22">
        <v>0</v>
      </c>
      <c r="T13" s="22">
        <v>0</v>
      </c>
      <c r="U13" s="22">
        <v>0</v>
      </c>
      <c r="V13" s="22">
        <v>0</v>
      </c>
      <c r="W13" s="22">
        <v>0</v>
      </c>
      <c r="X13" s="22">
        <v>0</v>
      </c>
      <c r="Y13" s="22">
        <f t="shared" si="2"/>
        <v>206.66666666666669</v>
      </c>
      <c r="Z13" s="22">
        <f t="shared" si="2"/>
        <v>174.33333333333334</v>
      </c>
      <c r="AA13" s="22">
        <f>Z13-Y13</f>
        <v>-32.333333333333343</v>
      </c>
      <c r="AB13" s="20">
        <f t="shared" si="0"/>
        <v>1.8513541759980892</v>
      </c>
      <c r="AC13" s="20">
        <f t="shared" si="0"/>
        <v>-988.28420256991694</v>
      </c>
      <c r="AD13" s="35" t="s">
        <v>108</v>
      </c>
      <c r="AE13" s="24">
        <f t="shared" si="4"/>
        <v>78.208569929349153</v>
      </c>
      <c r="AF13" s="24">
        <f t="shared" si="5"/>
        <v>-100.16698020245454</v>
      </c>
    </row>
    <row r="14" spans="1:32" ht="12" customHeight="1" x14ac:dyDescent="0.25">
      <c r="A14" s="18">
        <f t="shared" si="6"/>
        <v>10</v>
      </c>
      <c r="B14" s="42" t="s">
        <v>44</v>
      </c>
      <c r="C14" s="19">
        <v>90</v>
      </c>
      <c r="D14" s="34">
        <f>VLOOKUP(B14,'[1]All Discoms'!$B$5:$M$51,12,0)</f>
        <v>13.05</v>
      </c>
      <c r="E14" s="20">
        <f>VLOOKUP(B14,'[2]feb 25'!$A$4:$E$41,5,0)</f>
        <v>59.875199999999992</v>
      </c>
      <c r="F14" s="20">
        <f t="shared" si="1"/>
        <v>46.825199999999995</v>
      </c>
      <c r="G14" s="21">
        <f>VLOOKUP(B14,'[3]All Discoms'!$B$3:$N$49,13,0)</f>
        <v>13.05</v>
      </c>
      <c r="H14" s="21">
        <v>12.849610999999999</v>
      </c>
      <c r="I14" s="21">
        <v>-0.20038900000000082</v>
      </c>
      <c r="J14" s="22">
        <v>24.166666666666664</v>
      </c>
      <c r="K14" s="22">
        <v>20.491666666666667</v>
      </c>
      <c r="L14" s="22">
        <v>-3.6749999999999972</v>
      </c>
      <c r="M14" s="22">
        <v>0</v>
      </c>
      <c r="N14" s="22">
        <v>0</v>
      </c>
      <c r="O14" s="22">
        <v>0</v>
      </c>
      <c r="P14" s="22">
        <v>0</v>
      </c>
      <c r="Q14" s="22">
        <v>0</v>
      </c>
      <c r="R14" s="22">
        <v>0</v>
      </c>
      <c r="S14" s="22">
        <v>0</v>
      </c>
      <c r="T14" s="22">
        <v>0</v>
      </c>
      <c r="U14" s="22">
        <v>0</v>
      </c>
      <c r="V14" s="22">
        <v>0</v>
      </c>
      <c r="W14" s="22">
        <v>0</v>
      </c>
      <c r="X14" s="22">
        <v>0</v>
      </c>
      <c r="Y14" s="22">
        <f t="shared" si="2"/>
        <v>24.166666666666664</v>
      </c>
      <c r="Z14" s="22">
        <f t="shared" si="2"/>
        <v>20.491666666666667</v>
      </c>
      <c r="AA14" s="22">
        <f t="shared" si="3"/>
        <v>-3.6749999999999972</v>
      </c>
      <c r="AB14" s="20">
        <f t="shared" si="0"/>
        <v>1.8518518518518516</v>
      </c>
      <c r="AC14" s="20">
        <f t="shared" si="0"/>
        <v>1.5947305071466107</v>
      </c>
      <c r="AD14" s="35"/>
      <c r="AE14" s="24">
        <f t="shared" si="4"/>
        <v>78.204665704665715</v>
      </c>
      <c r="AF14" s="24">
        <f t="shared" si="5"/>
        <v>-1.5355478927203128</v>
      </c>
    </row>
    <row r="15" spans="1:32" ht="12" customHeight="1" x14ac:dyDescent="0.25">
      <c r="A15" s="18">
        <f t="shared" si="6"/>
        <v>11</v>
      </c>
      <c r="B15" s="42" t="s">
        <v>45</v>
      </c>
      <c r="C15" s="19">
        <v>50</v>
      </c>
      <c r="D15" s="34">
        <f>VLOOKUP(B15,'[1]All Discoms'!$B$5:$M$51,12,0)</f>
        <v>7.25</v>
      </c>
      <c r="E15" s="20">
        <f>VLOOKUP(B15,'[2]feb 25'!$A$4:$E$41,5,0)</f>
        <v>33.264000000000003</v>
      </c>
      <c r="F15" s="20">
        <f t="shared" si="1"/>
        <v>26.014000000000003</v>
      </c>
      <c r="G15" s="21">
        <f>VLOOKUP(B15,'[3]All Discoms'!$B$3:$N$49,13,0)</f>
        <v>7.25</v>
      </c>
      <c r="H15" s="21">
        <v>5.0000000000000001E-4</v>
      </c>
      <c r="I15" s="21">
        <v>-7.2495000000000003</v>
      </c>
      <c r="J15" s="22">
        <v>45.833333333333329</v>
      </c>
      <c r="K15" s="22">
        <v>42.2</v>
      </c>
      <c r="L15" s="22">
        <v>-3.6333333333333329</v>
      </c>
      <c r="M15" s="22">
        <v>0</v>
      </c>
      <c r="N15" s="22">
        <v>0</v>
      </c>
      <c r="O15" s="22">
        <v>0</v>
      </c>
      <c r="P15" s="22">
        <v>0</v>
      </c>
      <c r="Q15" s="22">
        <v>0</v>
      </c>
      <c r="R15" s="22">
        <v>0</v>
      </c>
      <c r="S15" s="22">
        <v>0</v>
      </c>
      <c r="T15" s="22">
        <v>0</v>
      </c>
      <c r="U15" s="22">
        <v>0</v>
      </c>
      <c r="V15" s="22">
        <v>0</v>
      </c>
      <c r="W15" s="22">
        <v>0</v>
      </c>
      <c r="X15" s="22">
        <v>0</v>
      </c>
      <c r="Y15" s="22">
        <f t="shared" si="2"/>
        <v>45.833333333333329</v>
      </c>
      <c r="Z15" s="22">
        <f t="shared" si="2"/>
        <v>42.2</v>
      </c>
      <c r="AA15" s="22">
        <f t="shared" si="3"/>
        <v>-3.6333333333333258</v>
      </c>
      <c r="AB15" s="20">
        <f t="shared" si="0"/>
        <v>6.3218390804597693</v>
      </c>
      <c r="AC15" s="19">
        <f t="shared" si="0"/>
        <v>84400</v>
      </c>
      <c r="AD15" s="35"/>
      <c r="AE15" s="24">
        <f t="shared" si="4"/>
        <v>78.204665704665715</v>
      </c>
      <c r="AF15" s="24">
        <f t="shared" si="5"/>
        <v>-99.993103448275861</v>
      </c>
    </row>
    <row r="16" spans="1:32" ht="12" customHeight="1" x14ac:dyDescent="0.25">
      <c r="A16" s="18">
        <f t="shared" si="6"/>
        <v>12</v>
      </c>
      <c r="B16" s="42" t="s">
        <v>46</v>
      </c>
      <c r="C16" s="36">
        <v>725</v>
      </c>
      <c r="D16" s="34">
        <f>VLOOKUP(B16,'[1]All Discoms'!$B$5:$M$51,12,0)</f>
        <v>34.79</v>
      </c>
      <c r="E16" s="20">
        <f>VLOOKUP(B16,'[2]feb 25'!$A$4:$E$41,5,0)</f>
        <v>159.66719999999998</v>
      </c>
      <c r="F16" s="20">
        <f t="shared" si="1"/>
        <v>124.87719999999999</v>
      </c>
      <c r="G16" s="21">
        <f>VLOOKUP(B16,'[3]All Discoms'!$B$3:$N$49,13,0)</f>
        <v>34.79</v>
      </c>
      <c r="H16" s="21">
        <v>66.110911000000002</v>
      </c>
      <c r="I16" s="21">
        <v>31.320911000000002</v>
      </c>
      <c r="J16" s="22">
        <v>81.655172413793096</v>
      </c>
      <c r="K16" s="22">
        <v>68.819310344827599</v>
      </c>
      <c r="L16" s="22">
        <v>-12.835862068965502</v>
      </c>
      <c r="M16" s="22">
        <v>0</v>
      </c>
      <c r="N16" s="22">
        <v>0</v>
      </c>
      <c r="O16" s="22">
        <v>0</v>
      </c>
      <c r="P16" s="22">
        <v>0</v>
      </c>
      <c r="Q16" s="22">
        <v>0</v>
      </c>
      <c r="R16" s="22">
        <v>0</v>
      </c>
      <c r="S16" s="22">
        <v>0</v>
      </c>
      <c r="T16" s="22">
        <v>0</v>
      </c>
      <c r="U16" s="22">
        <v>0</v>
      </c>
      <c r="V16" s="22">
        <v>0</v>
      </c>
      <c r="W16" s="22">
        <v>0</v>
      </c>
      <c r="X16" s="22">
        <v>0</v>
      </c>
      <c r="Y16" s="22">
        <f t="shared" si="2"/>
        <v>81.655172413793096</v>
      </c>
      <c r="Z16" s="22">
        <f t="shared" si="2"/>
        <v>68.819310344827599</v>
      </c>
      <c r="AA16" s="22">
        <f t="shared" si="3"/>
        <v>-12.835862068965497</v>
      </c>
      <c r="AB16" s="20">
        <f t="shared" si="0"/>
        <v>2.3470874508132535</v>
      </c>
      <c r="AC16" s="20">
        <f t="shared" si="0"/>
        <v>1.0409675090519868</v>
      </c>
      <c r="AD16" s="35"/>
      <c r="AE16" s="24">
        <f t="shared" si="4"/>
        <v>78.210928731762067</v>
      </c>
      <c r="AF16" s="24">
        <f t="shared" si="5"/>
        <v>90.028488071284869</v>
      </c>
    </row>
    <row r="17" spans="1:32" ht="12" customHeight="1" x14ac:dyDescent="0.25">
      <c r="A17" s="18">
        <f t="shared" si="6"/>
        <v>13</v>
      </c>
      <c r="B17" s="42" t="s">
        <v>47</v>
      </c>
      <c r="C17" s="36"/>
      <c r="D17" s="34">
        <f>VLOOKUP(B17,'[1]All Discoms'!$B$5:$M$51,12,0)</f>
        <v>66.69</v>
      </c>
      <c r="E17" s="20">
        <f>VLOOKUP(B17,'[2]feb 25'!$A$4:$E$41,5,0)</f>
        <v>306.02879999999993</v>
      </c>
      <c r="F17" s="20">
        <f t="shared" si="1"/>
        <v>239.33879999999994</v>
      </c>
      <c r="G17" s="21">
        <f>VLOOKUP(B17,'[3]All Discoms'!$B$3:$N$49,13,0)</f>
        <v>66.69</v>
      </c>
      <c r="H17" s="21">
        <v>104.95757099999999</v>
      </c>
      <c r="I17" s="21">
        <v>38.267570999999997</v>
      </c>
      <c r="J17" s="22">
        <v>156.50574712643677</v>
      </c>
      <c r="K17" s="22">
        <v>131.90367816091955</v>
      </c>
      <c r="L17" s="22">
        <v>-24.602068965517233</v>
      </c>
      <c r="M17" s="22">
        <v>0</v>
      </c>
      <c r="N17" s="22">
        <v>0</v>
      </c>
      <c r="O17" s="22">
        <v>0</v>
      </c>
      <c r="P17" s="22">
        <v>0</v>
      </c>
      <c r="Q17" s="22">
        <v>0</v>
      </c>
      <c r="R17" s="22">
        <v>0</v>
      </c>
      <c r="S17" s="22">
        <v>0</v>
      </c>
      <c r="T17" s="22">
        <v>0</v>
      </c>
      <c r="U17" s="22">
        <v>0</v>
      </c>
      <c r="V17" s="22">
        <v>0</v>
      </c>
      <c r="W17" s="22">
        <v>0</v>
      </c>
      <c r="X17" s="22">
        <v>0</v>
      </c>
      <c r="Y17" s="22">
        <f t="shared" si="2"/>
        <v>156.50574712643677</v>
      </c>
      <c r="Z17" s="22">
        <f t="shared" si="2"/>
        <v>131.90367816091955</v>
      </c>
      <c r="AA17" s="22">
        <f t="shared" si="3"/>
        <v>-24.602068965517219</v>
      </c>
      <c r="AB17" s="20">
        <f t="shared" si="0"/>
        <v>2.3467648392028306</v>
      </c>
      <c r="AC17" s="20">
        <f t="shared" si="0"/>
        <v>1.2567333342815219</v>
      </c>
      <c r="AD17" s="35"/>
      <c r="AE17" s="24">
        <f t="shared" si="4"/>
        <v>78.207933370976846</v>
      </c>
      <c r="AF17" s="24">
        <f t="shared" si="5"/>
        <v>57.381273054430949</v>
      </c>
    </row>
    <row r="18" spans="1:32" ht="12" customHeight="1" x14ac:dyDescent="0.25">
      <c r="A18" s="18">
        <f t="shared" si="6"/>
        <v>14</v>
      </c>
      <c r="B18" s="42" t="s">
        <v>48</v>
      </c>
      <c r="C18" s="36"/>
      <c r="D18" s="34">
        <f>VLOOKUP(B18,'[1]All Discoms'!$B$5:$M$51,12,0)</f>
        <v>3.62</v>
      </c>
      <c r="E18" s="20">
        <f>VLOOKUP(B18,'[2]feb 25'!$A$4:$E$41,5,0)</f>
        <v>16.632000000000001</v>
      </c>
      <c r="F18" s="20">
        <f t="shared" si="1"/>
        <v>13.012</v>
      </c>
      <c r="G18" s="21">
        <f>VLOOKUP(B18,'[3]All Discoms'!$B$3:$N$49,13,0)</f>
        <v>3.62</v>
      </c>
      <c r="H18" s="21">
        <v>13.251084000000002</v>
      </c>
      <c r="I18" s="21">
        <v>9.6310840000000013</v>
      </c>
      <c r="J18" s="22">
        <v>8.5057471264367823</v>
      </c>
      <c r="K18" s="22">
        <v>7.1686801609195392</v>
      </c>
      <c r="L18" s="22">
        <v>-1.3370669655172425</v>
      </c>
      <c r="M18" s="22">
        <v>0</v>
      </c>
      <c r="N18" s="22">
        <v>0</v>
      </c>
      <c r="O18" s="22">
        <v>0</v>
      </c>
      <c r="P18" s="22">
        <v>0</v>
      </c>
      <c r="Q18" s="22">
        <v>0</v>
      </c>
      <c r="R18" s="22">
        <v>0</v>
      </c>
      <c r="S18" s="22">
        <v>0</v>
      </c>
      <c r="T18" s="22">
        <v>0</v>
      </c>
      <c r="U18" s="22">
        <v>0</v>
      </c>
      <c r="V18" s="22">
        <v>0</v>
      </c>
      <c r="W18" s="22">
        <v>0</v>
      </c>
      <c r="X18" s="22">
        <v>0</v>
      </c>
      <c r="Y18" s="22">
        <f t="shared" si="2"/>
        <v>8.5057471264367823</v>
      </c>
      <c r="Z18" s="22">
        <f t="shared" si="2"/>
        <v>7.1686801609195392</v>
      </c>
      <c r="AA18" s="22">
        <f t="shared" si="3"/>
        <v>-1.3370669655172431</v>
      </c>
      <c r="AB18" s="20">
        <f t="shared" si="0"/>
        <v>2.3496539023306027</v>
      </c>
      <c r="AC18" s="20">
        <f t="shared" si="0"/>
        <v>0.54098820601541264</v>
      </c>
      <c r="AD18" s="35"/>
      <c r="AE18" s="24">
        <f t="shared" si="4"/>
        <v>78.234728234728237</v>
      </c>
      <c r="AF18" s="24">
        <f t="shared" si="5"/>
        <v>266.05204419889509</v>
      </c>
    </row>
    <row r="19" spans="1:32" ht="12" customHeight="1" x14ac:dyDescent="0.25">
      <c r="A19" s="18">
        <f t="shared" si="6"/>
        <v>15</v>
      </c>
      <c r="B19" s="42" t="s">
        <v>49</v>
      </c>
      <c r="C19" s="19">
        <v>20</v>
      </c>
      <c r="D19" s="34">
        <f>VLOOKUP(B19,'[1]All Discoms'!$B$5:$M$51,12,0)</f>
        <v>2.9</v>
      </c>
      <c r="E19" s="20">
        <f>VLOOKUP(B19,'[2]feb 25'!$A$4:$E$41,5,0)</f>
        <v>0</v>
      </c>
      <c r="F19" s="20">
        <f t="shared" si="1"/>
        <v>-2.9</v>
      </c>
      <c r="G19" s="21">
        <f>VLOOKUP(B19,'[3]All Discoms'!$B$3:$N$49,13,0)</f>
        <v>2.9</v>
      </c>
      <c r="H19" s="21">
        <v>-2.6940000000000002E-2</v>
      </c>
      <c r="I19" s="21">
        <v>-2.9169400000000003</v>
      </c>
      <c r="J19" s="22">
        <v>12.5</v>
      </c>
      <c r="K19" s="22">
        <v>11.475000000000001</v>
      </c>
      <c r="L19" s="22">
        <v>-1.0249999999999999</v>
      </c>
      <c r="M19" s="22">
        <v>0</v>
      </c>
      <c r="N19" s="22">
        <v>0</v>
      </c>
      <c r="O19" s="22">
        <v>0</v>
      </c>
      <c r="P19" s="22">
        <v>0</v>
      </c>
      <c r="Q19" s="22">
        <v>0</v>
      </c>
      <c r="R19" s="22">
        <v>0</v>
      </c>
      <c r="S19" s="22">
        <v>0</v>
      </c>
      <c r="T19" s="22">
        <v>0</v>
      </c>
      <c r="U19" s="22">
        <v>0</v>
      </c>
      <c r="V19" s="22">
        <v>0</v>
      </c>
      <c r="W19" s="22">
        <v>0</v>
      </c>
      <c r="X19" s="22">
        <v>0</v>
      </c>
      <c r="Y19" s="22">
        <f t="shared" si="2"/>
        <v>12.5</v>
      </c>
      <c r="Z19" s="22">
        <f t="shared" si="2"/>
        <v>11.475000000000001</v>
      </c>
      <c r="AA19" s="22">
        <f t="shared" si="3"/>
        <v>-1.0249999999999986</v>
      </c>
      <c r="AB19" s="20">
        <f t="shared" si="0"/>
        <v>4.3103448275862073</v>
      </c>
      <c r="AC19" s="20">
        <f t="shared" si="0"/>
        <v>-425.94654788418711</v>
      </c>
      <c r="AD19" s="35"/>
      <c r="AE19" s="24" t="e">
        <f t="shared" si="4"/>
        <v>#DIV/0!</v>
      </c>
      <c r="AF19" s="24">
        <f t="shared" si="5"/>
        <v>-100.58413793103449</v>
      </c>
    </row>
    <row r="20" spans="1:32" ht="12" customHeight="1" x14ac:dyDescent="0.25">
      <c r="A20" s="18">
        <f t="shared" si="6"/>
        <v>16</v>
      </c>
      <c r="B20" s="42" t="s">
        <v>50</v>
      </c>
      <c r="C20" s="19">
        <v>1</v>
      </c>
      <c r="D20" s="34">
        <f>VLOOKUP(B20,'[1]All Discoms'!$B$5:$M$51,12,0)</f>
        <v>0.14000000000000001</v>
      </c>
      <c r="E20" s="20">
        <f>VLOOKUP(B20,'[2]feb 25'!$A$4:$E$41,5,0)</f>
        <v>0.66527999999999998</v>
      </c>
      <c r="F20" s="20">
        <f t="shared" si="1"/>
        <v>0.52527999999999997</v>
      </c>
      <c r="G20" s="21">
        <f>VLOOKUP(B20,'[3]All Discoms'!$B$3:$N$49,13,0)</f>
        <v>0.14000000000000001</v>
      </c>
      <c r="H20" s="21">
        <v>0.32575999999999999</v>
      </c>
      <c r="I20" s="21">
        <v>0.17576</v>
      </c>
      <c r="J20" s="22">
        <v>1.6666666666666665</v>
      </c>
      <c r="K20" s="22">
        <v>2.0666666666666669</v>
      </c>
      <c r="L20" s="22">
        <v>0.4000000000000003</v>
      </c>
      <c r="M20" s="22">
        <v>0</v>
      </c>
      <c r="N20" s="22">
        <v>0</v>
      </c>
      <c r="O20" s="22">
        <v>0</v>
      </c>
      <c r="P20" s="22">
        <v>0</v>
      </c>
      <c r="Q20" s="22">
        <v>0</v>
      </c>
      <c r="R20" s="22">
        <v>0</v>
      </c>
      <c r="S20" s="22">
        <v>0</v>
      </c>
      <c r="T20" s="22">
        <v>0</v>
      </c>
      <c r="U20" s="22">
        <v>0</v>
      </c>
      <c r="V20" s="22">
        <v>0</v>
      </c>
      <c r="W20" s="22">
        <v>0</v>
      </c>
      <c r="X20" s="22">
        <v>0</v>
      </c>
      <c r="Y20" s="22">
        <f t="shared" si="2"/>
        <v>1.6666666666666665</v>
      </c>
      <c r="Z20" s="22">
        <f t="shared" si="2"/>
        <v>2.0666666666666669</v>
      </c>
      <c r="AA20" s="22">
        <f t="shared" si="3"/>
        <v>0.40000000000000036</v>
      </c>
      <c r="AB20" s="20">
        <f t="shared" si="0"/>
        <v>11.904761904761903</v>
      </c>
      <c r="AC20" s="20">
        <f t="shared" si="0"/>
        <v>6.3441388343156522</v>
      </c>
      <c r="AD20" s="35"/>
      <c r="AE20" s="24">
        <f t="shared" si="4"/>
        <v>78.956228956228955</v>
      </c>
      <c r="AF20" s="24">
        <f t="shared" si="5"/>
        <v>125.54285714285713</v>
      </c>
    </row>
    <row r="21" spans="1:32" ht="12" customHeight="1" x14ac:dyDescent="0.25">
      <c r="A21" s="18">
        <f t="shared" si="6"/>
        <v>17</v>
      </c>
      <c r="B21" s="42" t="s">
        <v>51</v>
      </c>
      <c r="C21" s="36">
        <v>117.6</v>
      </c>
      <c r="D21" s="34">
        <f>VLOOKUP(B21,'[1]All Discoms'!$B$5:$M$51,12,0)</f>
        <v>8.6999999999999993</v>
      </c>
      <c r="E21" s="20">
        <f>VLOOKUP(B21,'[2]feb 25'!$A$4:$E$41,5,0)</f>
        <v>0</v>
      </c>
      <c r="F21" s="20">
        <f t="shared" si="1"/>
        <v>-8.6999999999999993</v>
      </c>
      <c r="G21" s="21">
        <f>VLOOKUP(B21,'[3]All Discoms'!$B$3:$N$49,13,0)</f>
        <v>8.6999999999999993</v>
      </c>
      <c r="H21" s="21">
        <v>17.079000000000001</v>
      </c>
      <c r="I21" s="21">
        <v>8.3889999999999993</v>
      </c>
      <c r="J21" s="22">
        <v>34.013605442176868</v>
      </c>
      <c r="K21" s="22">
        <v>30.229591836734699</v>
      </c>
      <c r="L21" s="22">
        <v>-3.7840136054421762</v>
      </c>
      <c r="M21" s="22">
        <v>0</v>
      </c>
      <c r="N21" s="22">
        <v>0</v>
      </c>
      <c r="O21" s="22">
        <v>0</v>
      </c>
      <c r="P21" s="22">
        <v>0</v>
      </c>
      <c r="Q21" s="22">
        <v>0</v>
      </c>
      <c r="R21" s="22">
        <v>0</v>
      </c>
      <c r="S21" s="22">
        <v>0</v>
      </c>
      <c r="T21" s="22">
        <v>0</v>
      </c>
      <c r="U21" s="22">
        <v>0</v>
      </c>
      <c r="V21" s="22">
        <v>0</v>
      </c>
      <c r="W21" s="22">
        <v>0</v>
      </c>
      <c r="X21" s="22">
        <v>0</v>
      </c>
      <c r="Y21" s="22">
        <f t="shared" si="2"/>
        <v>34.013605442176868</v>
      </c>
      <c r="Z21" s="22">
        <f t="shared" si="2"/>
        <v>30.229591836734699</v>
      </c>
      <c r="AA21" s="22">
        <f t="shared" si="3"/>
        <v>-3.7840136054421691</v>
      </c>
      <c r="AB21" s="20">
        <f t="shared" si="0"/>
        <v>3.90960982093987</v>
      </c>
      <c r="AC21" s="20">
        <f t="shared" si="0"/>
        <v>1.7699860551984716</v>
      </c>
      <c r="AD21" s="35"/>
      <c r="AE21" s="24" t="e">
        <f t="shared" si="4"/>
        <v>#DIV/0!</v>
      </c>
      <c r="AF21" s="24">
        <f t="shared" si="5"/>
        <v>96.425287356321846</v>
      </c>
    </row>
    <row r="22" spans="1:32" ht="12" customHeight="1" x14ac:dyDescent="0.25">
      <c r="A22" s="18">
        <f t="shared" si="6"/>
        <v>18</v>
      </c>
      <c r="B22" s="42" t="s">
        <v>52</v>
      </c>
      <c r="C22" s="36"/>
      <c r="D22" s="34">
        <f>VLOOKUP(B22,'[1]All Discoms'!$B$5:$M$51,12,0)</f>
        <v>8.35</v>
      </c>
      <c r="E22" s="20">
        <f>VLOOKUP(B22,'[2]feb 25'!$A$4:$E$41,5,0)</f>
        <v>0</v>
      </c>
      <c r="F22" s="20">
        <f t="shared" si="1"/>
        <v>-8.35</v>
      </c>
      <c r="G22" s="21">
        <f>VLOOKUP(B22,'[3]All Discoms'!$B$3:$N$49,13,0)</f>
        <v>8.35</v>
      </c>
      <c r="H22" s="21">
        <v>20.196199999999997</v>
      </c>
      <c r="I22" s="21">
        <v>11.8462</v>
      </c>
      <c r="J22" s="22">
        <v>32.653061224489797</v>
      </c>
      <c r="K22" s="22">
        <v>29.020408163265312</v>
      </c>
      <c r="L22" s="22">
        <v>-3.6326530612244872</v>
      </c>
      <c r="M22" s="22">
        <v>0</v>
      </c>
      <c r="N22" s="22">
        <v>0</v>
      </c>
      <c r="O22" s="22">
        <v>0</v>
      </c>
      <c r="P22" s="22">
        <v>0</v>
      </c>
      <c r="Q22" s="22">
        <v>0</v>
      </c>
      <c r="R22" s="22">
        <v>0</v>
      </c>
      <c r="S22" s="22">
        <v>0</v>
      </c>
      <c r="T22" s="22">
        <v>0</v>
      </c>
      <c r="U22" s="22">
        <v>0</v>
      </c>
      <c r="V22" s="22">
        <v>0</v>
      </c>
      <c r="W22" s="22">
        <v>0</v>
      </c>
      <c r="X22" s="22">
        <v>0</v>
      </c>
      <c r="Y22" s="22">
        <f t="shared" si="2"/>
        <v>32.653061224489797</v>
      </c>
      <c r="Z22" s="22">
        <f t="shared" si="2"/>
        <v>29.020408163265312</v>
      </c>
      <c r="AA22" s="22">
        <f t="shared" si="3"/>
        <v>-3.6326530612244845</v>
      </c>
      <c r="AB22" s="20">
        <f t="shared" si="0"/>
        <v>3.9105462544299159</v>
      </c>
      <c r="AC22" s="20">
        <f t="shared" si="0"/>
        <v>1.4369241819384495</v>
      </c>
      <c r="AD22" s="35"/>
      <c r="AE22" s="24" t="e">
        <f t="shared" si="4"/>
        <v>#DIV/0!</v>
      </c>
      <c r="AF22" s="24">
        <f t="shared" si="5"/>
        <v>141.87065868263474</v>
      </c>
    </row>
    <row r="23" spans="1:32" s="33" customFormat="1" ht="12" customHeight="1" x14ac:dyDescent="0.25">
      <c r="A23" s="26">
        <f t="shared" si="6"/>
        <v>19</v>
      </c>
      <c r="B23" s="51" t="s">
        <v>53</v>
      </c>
      <c r="C23" s="27">
        <f>SUM(C13:C22)</f>
        <v>1773.6</v>
      </c>
      <c r="D23" s="28">
        <f>SUM(D13:D22)</f>
        <v>257.12</v>
      </c>
      <c r="E23" s="28">
        <f>SUM(E13:E22)</f>
        <v>1088.3980799999997</v>
      </c>
      <c r="F23" s="28">
        <f>E23-D23</f>
        <v>831.2780799999997</v>
      </c>
      <c r="G23" s="29">
        <f>SUM(G13:G22)</f>
        <v>257.12</v>
      </c>
      <c r="H23" s="29">
        <f t="shared" ref="H23:X23" si="8">SUM(H13:H22)</f>
        <v>234.567297</v>
      </c>
      <c r="I23" s="29">
        <f t="shared" si="8"/>
        <v>-22.552703000000019</v>
      </c>
      <c r="J23" s="30">
        <f t="shared" si="8"/>
        <v>604.16666666666652</v>
      </c>
      <c r="K23" s="30">
        <f t="shared" si="8"/>
        <v>517.70833533333348</v>
      </c>
      <c r="L23" s="30">
        <f t="shared" si="8"/>
        <v>-86.458331333333291</v>
      </c>
      <c r="M23" s="30">
        <f t="shared" si="8"/>
        <v>0</v>
      </c>
      <c r="N23" s="30">
        <f t="shared" si="8"/>
        <v>0</v>
      </c>
      <c r="O23" s="30">
        <f t="shared" si="8"/>
        <v>0</v>
      </c>
      <c r="P23" s="30">
        <f t="shared" si="8"/>
        <v>0</v>
      </c>
      <c r="Q23" s="30">
        <f t="shared" si="8"/>
        <v>0</v>
      </c>
      <c r="R23" s="30">
        <f t="shared" si="8"/>
        <v>0</v>
      </c>
      <c r="S23" s="30">
        <f t="shared" si="8"/>
        <v>0</v>
      </c>
      <c r="T23" s="30">
        <f t="shared" si="8"/>
        <v>0</v>
      </c>
      <c r="U23" s="30">
        <f t="shared" si="8"/>
        <v>0</v>
      </c>
      <c r="V23" s="30">
        <f t="shared" si="8"/>
        <v>0</v>
      </c>
      <c r="W23" s="30">
        <f t="shared" si="8"/>
        <v>0</v>
      </c>
      <c r="X23" s="30">
        <f t="shared" si="8"/>
        <v>0</v>
      </c>
      <c r="Y23" s="30">
        <f t="shared" si="2"/>
        <v>604.16666666666652</v>
      </c>
      <c r="Z23" s="30">
        <f t="shared" si="2"/>
        <v>517.70833533333348</v>
      </c>
      <c r="AA23" s="30">
        <f t="shared" si="3"/>
        <v>-86.458331333333035</v>
      </c>
      <c r="AB23" s="31">
        <f t="shared" si="0"/>
        <v>2.3497459033395556</v>
      </c>
      <c r="AC23" s="31">
        <f t="shared" si="0"/>
        <v>2.2070780622642956</v>
      </c>
      <c r="AD23" s="35"/>
      <c r="AE23" s="24">
        <f t="shared" si="4"/>
        <v>76.376290557219647</v>
      </c>
      <c r="AF23" s="24">
        <f t="shared" si="5"/>
        <v>-8.7712752800248985</v>
      </c>
    </row>
    <row r="24" spans="1:32" ht="15.75" customHeight="1" x14ac:dyDescent="0.25">
      <c r="A24" s="18">
        <f t="shared" si="6"/>
        <v>20</v>
      </c>
      <c r="B24" s="42" t="s">
        <v>54</v>
      </c>
      <c r="C24" s="19">
        <v>2100</v>
      </c>
      <c r="D24" s="34">
        <f>VLOOKUP(B24,'[1]All Discoms'!$B$5:$M$51,12,0)</f>
        <v>161.56</v>
      </c>
      <c r="E24" s="20">
        <f>VLOOKUP(B24,'[2]feb 25'!$A$4:$E$41,5,0)</f>
        <v>145.82141433521628</v>
      </c>
      <c r="F24" s="20">
        <f t="shared" si="1"/>
        <v>-15.738585664783727</v>
      </c>
      <c r="G24" s="21">
        <f>VLOOKUP(B24,'[3]All Discoms'!$B$3:$N$49,13,0)</f>
        <v>161.56</v>
      </c>
      <c r="H24" s="21">
        <v>129.70834400000001</v>
      </c>
      <c r="I24" s="21">
        <v>-31.861655999999993</v>
      </c>
      <c r="J24" s="22">
        <v>130.83333333333331</v>
      </c>
      <c r="K24" s="22">
        <v>123.06675999999999</v>
      </c>
      <c r="L24" s="22">
        <v>-7.76657333333333</v>
      </c>
      <c r="M24" s="22">
        <v>589.73049999999989</v>
      </c>
      <c r="N24" s="22">
        <v>489.51929099999995</v>
      </c>
      <c r="O24" s="22">
        <v>-100.21120899999997</v>
      </c>
      <c r="P24" s="22">
        <v>0</v>
      </c>
      <c r="Q24" s="22">
        <v>0</v>
      </c>
      <c r="R24" s="22">
        <v>0</v>
      </c>
      <c r="S24" s="22">
        <v>0</v>
      </c>
      <c r="T24" s="22">
        <v>0</v>
      </c>
      <c r="U24" s="22">
        <v>0</v>
      </c>
      <c r="V24" s="22">
        <v>0</v>
      </c>
      <c r="W24" s="22">
        <v>0</v>
      </c>
      <c r="X24" s="22">
        <v>0</v>
      </c>
      <c r="Y24" s="22">
        <f t="shared" si="2"/>
        <v>720.56383333333315</v>
      </c>
      <c r="Z24" s="22">
        <f t="shared" si="2"/>
        <v>612.586051</v>
      </c>
      <c r="AA24" s="22">
        <f t="shared" si="3"/>
        <v>-107.97778233333315</v>
      </c>
      <c r="AB24" s="20">
        <f t="shared" si="0"/>
        <v>4.4600385821572983</v>
      </c>
      <c r="AC24" s="20">
        <f t="shared" si="0"/>
        <v>4.7227960215111526</v>
      </c>
      <c r="AD24" s="35" t="s">
        <v>110</v>
      </c>
      <c r="AE24" s="24">
        <f t="shared" si="4"/>
        <v>-10.793055146621777</v>
      </c>
      <c r="AF24" s="24">
        <f t="shared" si="5"/>
        <v>-19.721252785342902</v>
      </c>
    </row>
    <row r="25" spans="1:32" ht="15.75" customHeight="1" x14ac:dyDescent="0.25">
      <c r="A25" s="18">
        <f t="shared" si="6"/>
        <v>21</v>
      </c>
      <c r="B25" s="42" t="s">
        <v>55</v>
      </c>
      <c r="C25" s="19">
        <v>1000</v>
      </c>
      <c r="D25" s="34">
        <f>VLOOKUP(B25,'[1]All Discoms'!$B$5:$M$51,12,0)</f>
        <v>240.79</v>
      </c>
      <c r="E25" s="20">
        <f>VLOOKUP(B25,'[2]feb 25'!$A$4:$E$41,5,0)</f>
        <v>283.12900244999997</v>
      </c>
      <c r="F25" s="20">
        <f t="shared" si="1"/>
        <v>42.339002449999981</v>
      </c>
      <c r="G25" s="21">
        <f>VLOOKUP(B25,'[3]All Discoms'!$B$3:$N$49,13,0)</f>
        <v>240.79</v>
      </c>
      <c r="H25" s="21">
        <v>276.51365299999998</v>
      </c>
      <c r="I25" s="21">
        <v>35.693652999999983</v>
      </c>
      <c r="J25" s="22">
        <v>273.33333333333337</v>
      </c>
      <c r="K25" s="22">
        <v>273.36524800000001</v>
      </c>
      <c r="L25" s="22">
        <v>3.1914666666665426E-2</v>
      </c>
      <c r="M25" s="22">
        <v>830.82899999999995</v>
      </c>
      <c r="N25" s="22">
        <v>584.34493999999995</v>
      </c>
      <c r="O25" s="22">
        <v>-246.48406</v>
      </c>
      <c r="P25" s="22">
        <v>0</v>
      </c>
      <c r="Q25" s="22">
        <v>0</v>
      </c>
      <c r="R25" s="22">
        <v>0</v>
      </c>
      <c r="S25" s="22">
        <v>0</v>
      </c>
      <c r="T25" s="22">
        <v>0</v>
      </c>
      <c r="U25" s="22">
        <v>0</v>
      </c>
      <c r="V25" s="22">
        <v>0</v>
      </c>
      <c r="W25" s="22">
        <v>34.770777000000002</v>
      </c>
      <c r="X25" s="22">
        <v>34.770777000000002</v>
      </c>
      <c r="Y25" s="22">
        <f t="shared" si="2"/>
        <v>1104.1623333333332</v>
      </c>
      <c r="Z25" s="22">
        <f t="shared" si="2"/>
        <v>892.48096499999997</v>
      </c>
      <c r="AA25" s="22">
        <f t="shared" si="3"/>
        <v>-211.68136833333324</v>
      </c>
      <c r="AB25" s="20">
        <f t="shared" si="0"/>
        <v>4.5855821808768358</v>
      </c>
      <c r="AC25" s="20">
        <f t="shared" si="0"/>
        <v>3.2276198853732549</v>
      </c>
      <c r="AD25" s="35"/>
      <c r="AE25" s="24">
        <f t="shared" si="4"/>
        <v>14.953961651271303</v>
      </c>
      <c r="AF25" s="24">
        <f t="shared" si="5"/>
        <v>14.823561194401755</v>
      </c>
    </row>
    <row r="26" spans="1:32" ht="15.75" customHeight="1" x14ac:dyDescent="0.25">
      <c r="A26" s="18">
        <f t="shared" si="6"/>
        <v>22</v>
      </c>
      <c r="B26" s="42" t="s">
        <v>56</v>
      </c>
      <c r="C26" s="19">
        <v>1000</v>
      </c>
      <c r="D26" s="34">
        <f>VLOOKUP(B26,'[1]All Discoms'!$B$5:$M$51,12,0)</f>
        <v>111.7</v>
      </c>
      <c r="E26" s="20">
        <f>VLOOKUP(B26,'[2]feb 25'!$A$4:$E$41,5,0)</f>
        <v>134.2971</v>
      </c>
      <c r="F26" s="20">
        <f t="shared" si="1"/>
        <v>22.597099999999998</v>
      </c>
      <c r="G26" s="21">
        <f>VLOOKUP(B26,'[3]All Discoms'!$B$3:$N$49,13,0)</f>
        <v>111.7</v>
      </c>
      <c r="H26" s="21">
        <v>130.84601699999999</v>
      </c>
      <c r="I26" s="21">
        <v>19.136017000000002</v>
      </c>
      <c r="J26" s="22">
        <v>180.83333333333334</v>
      </c>
      <c r="K26" s="22">
        <v>178.714462</v>
      </c>
      <c r="L26" s="22">
        <v>-2.1188713333333453</v>
      </c>
      <c r="M26" s="22">
        <v>382.04820000000001</v>
      </c>
      <c r="N26" s="22">
        <v>263.40245700000003</v>
      </c>
      <c r="O26" s="22">
        <v>-118.64574300000001</v>
      </c>
      <c r="P26" s="22">
        <v>0</v>
      </c>
      <c r="Q26" s="22">
        <v>0</v>
      </c>
      <c r="R26" s="22">
        <v>0</v>
      </c>
      <c r="S26" s="22">
        <v>0</v>
      </c>
      <c r="T26" s="22">
        <v>0</v>
      </c>
      <c r="U26" s="22">
        <v>0</v>
      </c>
      <c r="V26" s="22">
        <v>0</v>
      </c>
      <c r="W26" s="22">
        <v>0</v>
      </c>
      <c r="X26" s="22">
        <v>0</v>
      </c>
      <c r="Y26" s="22">
        <f t="shared" si="2"/>
        <v>562.88153333333332</v>
      </c>
      <c r="Z26" s="22">
        <f t="shared" si="2"/>
        <v>442.11691900000005</v>
      </c>
      <c r="AA26" s="22">
        <f t="shared" si="3"/>
        <v>-120.76461433333327</v>
      </c>
      <c r="AB26" s="20">
        <f t="shared" si="0"/>
        <v>5.0392259027156072</v>
      </c>
      <c r="AC26" s="20">
        <f t="shared" si="0"/>
        <v>3.3789100282662794</v>
      </c>
      <c r="AD26" s="35"/>
      <c r="AE26" s="24">
        <f t="shared" si="4"/>
        <v>16.826201012531168</v>
      </c>
      <c r="AF26" s="24">
        <f t="shared" si="5"/>
        <v>17.131617726051925</v>
      </c>
    </row>
    <row r="27" spans="1:32" ht="15.75" customHeight="1" x14ac:dyDescent="0.25">
      <c r="A27" s="18">
        <f t="shared" si="6"/>
        <v>23</v>
      </c>
      <c r="B27" s="42" t="s">
        <v>57</v>
      </c>
      <c r="C27" s="19">
        <v>2000</v>
      </c>
      <c r="D27" s="34">
        <f>VLOOKUP(B27,'[1]All Discoms'!$B$5:$M$51,12,0)</f>
        <v>92.08</v>
      </c>
      <c r="E27" s="20">
        <f>VLOOKUP(B27,'[2]feb 25'!$A$4:$E$41,5,0)</f>
        <v>86.89113924691199</v>
      </c>
      <c r="F27" s="20">
        <f t="shared" si="1"/>
        <v>-5.188860753088008</v>
      </c>
      <c r="G27" s="21">
        <f>VLOOKUP(B27,'[3]All Discoms'!$B$3:$N$49,13,0)</f>
        <v>92.08</v>
      </c>
      <c r="H27" s="21">
        <v>86.941119</v>
      </c>
      <c r="I27" s="21">
        <v>-5.1588809999999938</v>
      </c>
      <c r="J27" s="22">
        <v>85.833333333333343</v>
      </c>
      <c r="K27" s="22">
        <v>83.514319</v>
      </c>
      <c r="L27" s="22">
        <v>-2.3190143333333353</v>
      </c>
      <c r="M27" s="22">
        <v>170.38499999999999</v>
      </c>
      <c r="N27" s="22">
        <v>136.241873</v>
      </c>
      <c r="O27" s="22">
        <v>-34.143126999999993</v>
      </c>
      <c r="P27" s="22">
        <v>0</v>
      </c>
      <c r="Q27" s="22">
        <v>0</v>
      </c>
      <c r="R27" s="22">
        <v>0</v>
      </c>
      <c r="S27" s="22">
        <v>0</v>
      </c>
      <c r="T27" s="22">
        <v>0</v>
      </c>
      <c r="U27" s="22">
        <v>0</v>
      </c>
      <c r="V27" s="22">
        <v>0</v>
      </c>
      <c r="W27" s="22">
        <v>0</v>
      </c>
      <c r="X27" s="22">
        <v>0</v>
      </c>
      <c r="Y27" s="22">
        <f t="shared" si="2"/>
        <v>256.21833333333336</v>
      </c>
      <c r="Z27" s="22">
        <f t="shared" si="2"/>
        <v>219.756192</v>
      </c>
      <c r="AA27" s="22">
        <f t="shared" si="3"/>
        <v>-36.462141333333363</v>
      </c>
      <c r="AB27" s="20">
        <f t="shared" si="0"/>
        <v>2.7825622646973649</v>
      </c>
      <c r="AC27" s="20">
        <f t="shared" si="0"/>
        <v>2.5276439333613823</v>
      </c>
      <c r="AD27" s="35"/>
      <c r="AE27" s="24">
        <f t="shared" si="4"/>
        <v>-5.9716799642173113</v>
      </c>
      <c r="AF27" s="24">
        <f t="shared" si="5"/>
        <v>-5.6026075152041637</v>
      </c>
    </row>
    <row r="28" spans="1:32" ht="15.75" customHeight="1" x14ac:dyDescent="0.25">
      <c r="A28" s="18">
        <f t="shared" si="6"/>
        <v>24</v>
      </c>
      <c r="B28" s="42" t="s">
        <v>58</v>
      </c>
      <c r="C28" s="19">
        <v>500</v>
      </c>
      <c r="D28" s="34">
        <f>VLOOKUP(B28,'[1]All Discoms'!$B$5:$M$51,12,0)</f>
        <v>37.94</v>
      </c>
      <c r="E28" s="20">
        <f>VLOOKUP(B28,'[2]feb 25'!$A$4:$E$41,5,0)</f>
        <v>40.803374491151992</v>
      </c>
      <c r="F28" s="20">
        <f t="shared" si="1"/>
        <v>2.8633744911519941</v>
      </c>
      <c r="G28" s="21">
        <f>VLOOKUP(B28,'[3]All Discoms'!$B$3:$N$49,13,0)</f>
        <v>37.94</v>
      </c>
      <c r="H28" s="21">
        <v>36.881125999999995</v>
      </c>
      <c r="I28" s="21">
        <v>-1.068874000000001</v>
      </c>
      <c r="J28" s="22">
        <v>35.833333333333336</v>
      </c>
      <c r="K28" s="22">
        <v>37.552091000000004</v>
      </c>
      <c r="L28" s="22">
        <v>1.7187576666666651</v>
      </c>
      <c r="M28" s="22">
        <v>136.62</v>
      </c>
      <c r="N28" s="22">
        <v>136.57080999999999</v>
      </c>
      <c r="O28" s="22">
        <v>-4.9189999999999401E-2</v>
      </c>
      <c r="P28" s="22">
        <v>0</v>
      </c>
      <c r="Q28" s="22">
        <v>0</v>
      </c>
      <c r="R28" s="22">
        <v>0</v>
      </c>
      <c r="S28" s="22">
        <v>0</v>
      </c>
      <c r="T28" s="22">
        <v>0</v>
      </c>
      <c r="U28" s="22">
        <v>0</v>
      </c>
      <c r="V28" s="22">
        <v>0</v>
      </c>
      <c r="W28" s="22">
        <v>0</v>
      </c>
      <c r="X28" s="22">
        <v>0</v>
      </c>
      <c r="Y28" s="22">
        <f t="shared" si="2"/>
        <v>172.45333333333335</v>
      </c>
      <c r="Z28" s="22">
        <f t="shared" si="2"/>
        <v>174.12290100000001</v>
      </c>
      <c r="AA28" s="22">
        <f t="shared" si="3"/>
        <v>1.6695676666666657</v>
      </c>
      <c r="AB28" s="20">
        <f t="shared" si="0"/>
        <v>4.5454225970831139</v>
      </c>
      <c r="AC28" s="20">
        <f t="shared" si="0"/>
        <v>4.7211926501376347</v>
      </c>
      <c r="AD28" s="35"/>
      <c r="AE28" s="24">
        <f t="shared" si="4"/>
        <v>7.0174943294773389</v>
      </c>
      <c r="AF28" s="24">
        <f t="shared" si="5"/>
        <v>-2.8172746441750158</v>
      </c>
    </row>
    <row r="29" spans="1:32" ht="15.75" customHeight="1" x14ac:dyDescent="0.25">
      <c r="A29" s="18">
        <f t="shared" si="6"/>
        <v>25</v>
      </c>
      <c r="B29" s="42" t="s">
        <v>59</v>
      </c>
      <c r="C29" s="19">
        <v>2400</v>
      </c>
      <c r="D29" s="34">
        <f>VLOOKUP(B29,'[1]All Discoms'!$B$5:$M$51,12,0)</f>
        <v>0</v>
      </c>
      <c r="E29" s="20">
        <f>VLOOKUP(B29,'[2]feb 25'!$A$4:$E$41,5,0)</f>
        <v>120.66078527999998</v>
      </c>
      <c r="F29" s="20">
        <f t="shared" si="1"/>
        <v>120.66078527999998</v>
      </c>
      <c r="G29" s="21">
        <f>VLOOKUP(B29,'[3]All Discoms'!$B$3:$N$49,13,0)</f>
        <v>0</v>
      </c>
      <c r="H29" s="21">
        <v>81.199282999999994</v>
      </c>
      <c r="I29" s="21">
        <v>81.199282999999994</v>
      </c>
      <c r="J29" s="22">
        <v>0</v>
      </c>
      <c r="K29" s="22">
        <v>186.63495999999998</v>
      </c>
      <c r="L29" s="22">
        <v>186.63495999999998</v>
      </c>
      <c r="M29" s="22">
        <v>0</v>
      </c>
      <c r="N29" s="22">
        <v>346.80213699999996</v>
      </c>
      <c r="O29" s="22">
        <v>346.80213699999996</v>
      </c>
      <c r="P29" s="22">
        <v>0</v>
      </c>
      <c r="Q29" s="22">
        <v>0</v>
      </c>
      <c r="R29" s="22">
        <v>0</v>
      </c>
      <c r="S29" s="22">
        <v>0</v>
      </c>
      <c r="T29" s="22">
        <v>0</v>
      </c>
      <c r="U29" s="22">
        <v>0</v>
      </c>
      <c r="V29" s="22">
        <v>0</v>
      </c>
      <c r="W29" s="22">
        <v>0</v>
      </c>
      <c r="X29" s="22">
        <v>0</v>
      </c>
      <c r="Y29" s="22">
        <f t="shared" si="2"/>
        <v>0</v>
      </c>
      <c r="Z29" s="22">
        <f t="shared" si="2"/>
        <v>533.43709699999999</v>
      </c>
      <c r="AA29" s="22">
        <f t="shared" si="3"/>
        <v>533.43709699999999</v>
      </c>
      <c r="AB29" s="20">
        <f t="shared" si="0"/>
        <v>0</v>
      </c>
      <c r="AC29" s="20">
        <f t="shared" si="0"/>
        <v>6.5694803856827164</v>
      </c>
      <c r="AD29" s="35"/>
      <c r="AE29" s="24">
        <f t="shared" si="4"/>
        <v>100</v>
      </c>
      <c r="AF29" s="24" t="e">
        <f t="shared" si="5"/>
        <v>#DIV/0!</v>
      </c>
    </row>
    <row r="30" spans="1:32" ht="15.75" customHeight="1" x14ac:dyDescent="0.25">
      <c r="A30" s="18"/>
      <c r="B30" s="42" t="s">
        <v>60</v>
      </c>
      <c r="C30" s="19"/>
      <c r="D30" s="34">
        <v>0</v>
      </c>
      <c r="E30" s="20">
        <f>VLOOKUP(B30,'[2]feb 25'!$A$4:$E$41,5,0)</f>
        <v>0.61533441177599979</v>
      </c>
      <c r="F30" s="20">
        <f t="shared" si="1"/>
        <v>0.61533441177599979</v>
      </c>
      <c r="G30" s="21">
        <f>VLOOKUP(B30,'[3]All Discoms'!$B$3:$N$49,13,0)</f>
        <v>0</v>
      </c>
      <c r="H30" s="21">
        <v>0.83989900000000006</v>
      </c>
      <c r="I30" s="21">
        <v>0.83989900000000006</v>
      </c>
      <c r="J30" s="22">
        <v>0</v>
      </c>
      <c r="K30" s="22">
        <v>1.069833</v>
      </c>
      <c r="L30" s="22">
        <v>1.069833</v>
      </c>
      <c r="M30" s="22">
        <v>0</v>
      </c>
      <c r="N30" s="22">
        <v>0.63492799999999994</v>
      </c>
      <c r="O30" s="22">
        <v>0.63492799999999994</v>
      </c>
      <c r="P30" s="22">
        <v>0</v>
      </c>
      <c r="Q30" s="22">
        <v>0</v>
      </c>
      <c r="R30" s="22">
        <v>0</v>
      </c>
      <c r="S30" s="22">
        <v>0</v>
      </c>
      <c r="T30" s="22">
        <v>0</v>
      </c>
      <c r="U30" s="22">
        <v>0</v>
      </c>
      <c r="V30" s="22">
        <v>0</v>
      </c>
      <c r="W30" s="22">
        <v>0</v>
      </c>
      <c r="X30" s="22">
        <v>0</v>
      </c>
      <c r="Y30" s="22">
        <f>V30+S30+P30+M30+J30</f>
        <v>0</v>
      </c>
      <c r="Z30" s="22">
        <f>W30+T30+Q30+N30+K30</f>
        <v>1.704761</v>
      </c>
      <c r="AA30" s="22">
        <f>Z30-Y30</f>
        <v>1.704761</v>
      </c>
      <c r="AB30" s="20">
        <f t="shared" si="0"/>
        <v>0</v>
      </c>
      <c r="AC30" s="20">
        <f t="shared" si="0"/>
        <v>2.0297214307910831</v>
      </c>
      <c r="AD30" s="35"/>
      <c r="AE30" s="24">
        <f t="shared" si="4"/>
        <v>100</v>
      </c>
      <c r="AF30" s="24" t="e">
        <f t="shared" si="5"/>
        <v>#DIV/0!</v>
      </c>
    </row>
    <row r="31" spans="1:32" ht="15.75" customHeight="1" x14ac:dyDescent="0.25">
      <c r="A31" s="18">
        <f>A29+1</f>
        <v>26</v>
      </c>
      <c r="B31" s="42" t="s">
        <v>61</v>
      </c>
      <c r="C31" s="19">
        <v>1500</v>
      </c>
      <c r="D31" s="34">
        <f>VLOOKUP(B31,'[1]All Discoms'!$B$5:$M$51,12,0)</f>
        <v>0</v>
      </c>
      <c r="E31" s="20">
        <f>VLOOKUP(B31,'[2]feb 25'!$A$4:$E$41,5,0)</f>
        <v>53.49486685561201</v>
      </c>
      <c r="F31" s="20">
        <f t="shared" si="1"/>
        <v>53.49486685561201</v>
      </c>
      <c r="G31" s="21">
        <f>VLOOKUP(B31,'[3]All Discoms'!$B$3:$N$49,13,0)</f>
        <v>0</v>
      </c>
      <c r="H31" s="21">
        <v>51.129894999999998</v>
      </c>
      <c r="I31" s="21">
        <v>51.129894999999998</v>
      </c>
      <c r="J31" s="22">
        <v>0</v>
      </c>
      <c r="K31" s="22">
        <v>96.949108999999993</v>
      </c>
      <c r="L31" s="22">
        <v>96.949108999999993</v>
      </c>
      <c r="M31" s="22">
        <v>0</v>
      </c>
      <c r="N31" s="22">
        <v>196.798967</v>
      </c>
      <c r="O31" s="22">
        <v>196.798967</v>
      </c>
      <c r="P31" s="22">
        <v>0</v>
      </c>
      <c r="Q31" s="22">
        <v>0</v>
      </c>
      <c r="R31" s="22">
        <v>0</v>
      </c>
      <c r="S31" s="22">
        <v>0</v>
      </c>
      <c r="T31" s="22">
        <v>0</v>
      </c>
      <c r="U31" s="22">
        <v>0</v>
      </c>
      <c r="V31" s="22">
        <v>0</v>
      </c>
      <c r="W31" s="22">
        <v>2.2146889999999999</v>
      </c>
      <c r="X31" s="22">
        <v>2.2146889999999999</v>
      </c>
      <c r="Y31" s="22">
        <f t="shared" si="2"/>
        <v>0</v>
      </c>
      <c r="Z31" s="22">
        <f t="shared" si="2"/>
        <v>295.96276499999999</v>
      </c>
      <c r="AA31" s="22">
        <f t="shared" si="3"/>
        <v>295.96276499999999</v>
      </c>
      <c r="AB31" s="20">
        <f t="shared" si="0"/>
        <v>0</v>
      </c>
      <c r="AC31" s="20">
        <f t="shared" si="0"/>
        <v>5.7884485192077939</v>
      </c>
      <c r="AD31" s="35"/>
      <c r="AE31" s="24">
        <f t="shared" si="4"/>
        <v>100</v>
      </c>
      <c r="AF31" s="24" t="e">
        <f t="shared" si="5"/>
        <v>#DIV/0!</v>
      </c>
    </row>
    <row r="32" spans="1:32" ht="15.75" customHeight="1" x14ac:dyDescent="0.25">
      <c r="A32" s="18">
        <f t="shared" si="6"/>
        <v>27</v>
      </c>
      <c r="B32" s="42" t="s">
        <v>62</v>
      </c>
      <c r="C32" s="19">
        <v>630</v>
      </c>
      <c r="D32" s="34">
        <f>VLOOKUP(B32,'[1]All Discoms'!$B$5:$M$51,12,0)</f>
        <v>24.76</v>
      </c>
      <c r="E32" s="20">
        <f>VLOOKUP(B32,'[2]feb 25'!$A$4:$E$41,5,0)</f>
        <v>12.559403009664001</v>
      </c>
      <c r="F32" s="20">
        <f t="shared" si="1"/>
        <v>-12.200596990336001</v>
      </c>
      <c r="G32" s="21">
        <f>VLOOKUP(B32,'[3]All Discoms'!$B$3:$N$49,13,0)</f>
        <v>24.76</v>
      </c>
      <c r="H32" s="21">
        <v>12.544953</v>
      </c>
      <c r="I32" s="21">
        <v>-12.215046999999998</v>
      </c>
      <c r="J32" s="22">
        <v>22.5</v>
      </c>
      <c r="K32" s="22">
        <v>12.377981000000002</v>
      </c>
      <c r="L32" s="22">
        <v>-10.122018999999998</v>
      </c>
      <c r="M32" s="22">
        <v>79.231999999999999</v>
      </c>
      <c r="N32" s="22">
        <v>40.457473</v>
      </c>
      <c r="O32" s="22">
        <v>-38.774527000000006</v>
      </c>
      <c r="P32" s="22">
        <v>0</v>
      </c>
      <c r="Q32" s="22">
        <v>0</v>
      </c>
      <c r="R32" s="22">
        <v>0</v>
      </c>
      <c r="S32" s="22">
        <v>0</v>
      </c>
      <c r="T32" s="22">
        <v>0</v>
      </c>
      <c r="U32" s="22">
        <v>0</v>
      </c>
      <c r="V32" s="22">
        <v>0</v>
      </c>
      <c r="W32" s="22">
        <v>1.528972</v>
      </c>
      <c r="X32" s="22">
        <v>1.528972</v>
      </c>
      <c r="Y32" s="22">
        <f t="shared" si="2"/>
        <v>101.732</v>
      </c>
      <c r="Z32" s="22">
        <f t="shared" si="2"/>
        <v>54.364426000000009</v>
      </c>
      <c r="AA32" s="22">
        <f t="shared" si="3"/>
        <v>-47.367573999999991</v>
      </c>
      <c r="AB32" s="20">
        <f t="shared" si="0"/>
        <v>4.1087237479806138</v>
      </c>
      <c r="AC32" s="20">
        <f t="shared" si="0"/>
        <v>4.3335695239352443</v>
      </c>
      <c r="AD32" s="35"/>
      <c r="AE32" s="24">
        <f t="shared" si="4"/>
        <v>-97.143128387138205</v>
      </c>
      <c r="AF32" s="24">
        <f t="shared" si="5"/>
        <v>-49.333792407108227</v>
      </c>
    </row>
    <row r="33" spans="1:32" ht="15.75" customHeight="1" x14ac:dyDescent="0.25">
      <c r="A33" s="18">
        <f t="shared" si="6"/>
        <v>28</v>
      </c>
      <c r="B33" s="42" t="s">
        <v>63</v>
      </c>
      <c r="C33" s="19">
        <v>840</v>
      </c>
      <c r="D33" s="34">
        <f>VLOOKUP(B33,'[1]All Discoms'!$B$5:$M$51,12,0)</f>
        <v>44.15</v>
      </c>
      <c r="E33" s="20">
        <f>VLOOKUP(B33,'[2]feb 25'!$A$4:$E$41,5,0)</f>
        <v>24.747838106342396</v>
      </c>
      <c r="F33" s="20">
        <f t="shared" si="1"/>
        <v>-19.402161893657603</v>
      </c>
      <c r="G33" s="21">
        <f>VLOOKUP(B33,'[3]All Discoms'!$B$3:$N$49,13,0)</f>
        <v>44.15</v>
      </c>
      <c r="H33" s="21">
        <v>24.73753</v>
      </c>
      <c r="I33" s="21">
        <v>-19.422470000000004</v>
      </c>
      <c r="J33" s="22">
        <v>41.666666666666671</v>
      </c>
      <c r="K33" s="22">
        <v>25.000607000000002</v>
      </c>
      <c r="L33" s="22">
        <v>-16.666059666666666</v>
      </c>
      <c r="M33" s="22">
        <v>141.31200000000001</v>
      </c>
      <c r="N33" s="22">
        <v>79.778533999999993</v>
      </c>
      <c r="O33" s="22">
        <v>-61.533466000000026</v>
      </c>
      <c r="P33" s="22">
        <v>0</v>
      </c>
      <c r="Q33" s="22">
        <v>0</v>
      </c>
      <c r="R33" s="22">
        <v>0</v>
      </c>
      <c r="S33" s="22">
        <v>0</v>
      </c>
      <c r="T33" s="22">
        <v>0</v>
      </c>
      <c r="U33" s="22">
        <v>0</v>
      </c>
      <c r="V33" s="22">
        <v>0</v>
      </c>
      <c r="W33" s="22">
        <v>0</v>
      </c>
      <c r="X33" s="22">
        <v>0</v>
      </c>
      <c r="Y33" s="22">
        <f t="shared" si="2"/>
        <v>182.9786666666667</v>
      </c>
      <c r="Z33" s="22">
        <f t="shared" si="2"/>
        <v>104.779141</v>
      </c>
      <c r="AA33" s="22">
        <f t="shared" si="3"/>
        <v>-78.199525666666702</v>
      </c>
      <c r="AB33" s="20">
        <f t="shared" si="0"/>
        <v>4.1444771611929037</v>
      </c>
      <c r="AC33" s="20">
        <f t="shared" si="0"/>
        <v>4.2356347218174166</v>
      </c>
      <c r="AD33" s="35"/>
      <c r="AE33" s="24">
        <f t="shared" si="4"/>
        <v>-78.39942143748388</v>
      </c>
      <c r="AF33" s="24">
        <f t="shared" si="5"/>
        <v>-43.992004530011336</v>
      </c>
    </row>
    <row r="34" spans="1:32" ht="15.75" customHeight="1" x14ac:dyDescent="0.25">
      <c r="A34" s="18">
        <f t="shared" si="6"/>
        <v>29</v>
      </c>
      <c r="B34" s="42" t="s">
        <v>64</v>
      </c>
      <c r="C34" s="19">
        <v>440</v>
      </c>
      <c r="D34" s="34">
        <f>VLOOKUP(B34,'[1]All Discoms'!$B$5:$M$51,12,0)</f>
        <v>8.99</v>
      </c>
      <c r="E34" s="20">
        <f>H34</f>
        <v>0</v>
      </c>
      <c r="F34" s="20">
        <f t="shared" si="1"/>
        <v>-8.99</v>
      </c>
      <c r="G34" s="21">
        <f>VLOOKUP(B34,'[3]All Discoms'!$B$3:$N$49,13,0)</f>
        <v>8.99</v>
      </c>
      <c r="H34" s="21">
        <v>0</v>
      </c>
      <c r="I34" s="21">
        <v>-8.98</v>
      </c>
      <c r="J34" s="22">
        <v>0</v>
      </c>
      <c r="K34" s="22">
        <v>0</v>
      </c>
      <c r="L34" s="22">
        <v>0</v>
      </c>
      <c r="M34" s="22">
        <v>22.899000000000001</v>
      </c>
      <c r="N34" s="22">
        <v>0</v>
      </c>
      <c r="O34" s="22">
        <v>-22.899000000000001</v>
      </c>
      <c r="P34" s="22">
        <v>0</v>
      </c>
      <c r="Q34" s="22">
        <v>0</v>
      </c>
      <c r="R34" s="22">
        <v>0</v>
      </c>
      <c r="S34" s="22">
        <v>0</v>
      </c>
      <c r="T34" s="22">
        <v>0</v>
      </c>
      <c r="U34" s="22">
        <v>0</v>
      </c>
      <c r="V34" s="22">
        <v>0</v>
      </c>
      <c r="W34" s="22">
        <v>0</v>
      </c>
      <c r="X34" s="22">
        <v>0</v>
      </c>
      <c r="Y34" s="22">
        <f t="shared" si="2"/>
        <v>22.899000000000001</v>
      </c>
      <c r="Z34" s="22">
        <f t="shared" si="2"/>
        <v>0</v>
      </c>
      <c r="AA34" s="22">
        <f t="shared" si="3"/>
        <v>-22.899000000000001</v>
      </c>
      <c r="AB34" s="20">
        <f t="shared" si="0"/>
        <v>2.5471635150166851</v>
      </c>
      <c r="AC34" s="20">
        <f t="shared" si="0"/>
        <v>0</v>
      </c>
      <c r="AD34" s="35"/>
      <c r="AE34" s="24" t="e">
        <f t="shared" si="4"/>
        <v>#DIV/0!</v>
      </c>
      <c r="AF34" s="24">
        <f t="shared" si="5"/>
        <v>-99.888765294771972</v>
      </c>
    </row>
    <row r="35" spans="1:32" ht="15.75" customHeight="1" x14ac:dyDescent="0.25">
      <c r="A35" s="18">
        <f t="shared" si="6"/>
        <v>30</v>
      </c>
      <c r="B35" s="42" t="s">
        <v>65</v>
      </c>
      <c r="C35" s="19">
        <v>880</v>
      </c>
      <c r="D35" s="34">
        <f>VLOOKUP(B35,'[1]All Discoms'!$B$5:$M$51,12,0)</f>
        <v>56.69</v>
      </c>
      <c r="E35" s="20">
        <f>H35</f>
        <v>58.260362000000001</v>
      </c>
      <c r="F35" s="20">
        <f t="shared" si="1"/>
        <v>1.5703620000000029</v>
      </c>
      <c r="G35" s="21">
        <f>VLOOKUP(B35,'[3]All Discoms'!$B$3:$N$49,13,0)</f>
        <v>56.69</v>
      </c>
      <c r="H35" s="21">
        <v>58.260362000000001</v>
      </c>
      <c r="I35" s="21">
        <v>1.5703619999999994</v>
      </c>
      <c r="J35" s="22">
        <v>0</v>
      </c>
      <c r="K35" s="22">
        <v>0</v>
      </c>
      <c r="L35" s="22">
        <v>0</v>
      </c>
      <c r="M35" s="22">
        <v>198.41499999999999</v>
      </c>
      <c r="N35" s="22">
        <v>206.830445</v>
      </c>
      <c r="O35" s="22">
        <v>8.4154450000000196</v>
      </c>
      <c r="P35" s="22">
        <v>0</v>
      </c>
      <c r="Q35" s="22">
        <v>0</v>
      </c>
      <c r="R35" s="22">
        <v>0</v>
      </c>
      <c r="S35" s="22">
        <v>0</v>
      </c>
      <c r="T35" s="22">
        <v>0</v>
      </c>
      <c r="U35" s="22">
        <v>0</v>
      </c>
      <c r="V35" s="22">
        <v>0</v>
      </c>
      <c r="W35" s="22">
        <v>0</v>
      </c>
      <c r="X35" s="22">
        <v>0</v>
      </c>
      <c r="Y35" s="22">
        <f t="shared" si="2"/>
        <v>198.41499999999999</v>
      </c>
      <c r="Z35" s="22">
        <f t="shared" si="2"/>
        <v>206.830445</v>
      </c>
      <c r="AA35" s="22">
        <f t="shared" si="3"/>
        <v>8.4154450000000054</v>
      </c>
      <c r="AB35" s="20">
        <f t="shared" si="0"/>
        <v>3.5</v>
      </c>
      <c r="AC35" s="20">
        <f t="shared" si="0"/>
        <v>3.5501057305479837</v>
      </c>
      <c r="AD35" s="35"/>
      <c r="AE35" s="24">
        <f t="shared" si="4"/>
        <v>2.6954209450329247</v>
      </c>
      <c r="AF35" s="24">
        <f t="shared" si="5"/>
        <v>2.7700864349973533</v>
      </c>
    </row>
    <row r="36" spans="1:32" ht="15.75" customHeight="1" x14ac:dyDescent="0.25">
      <c r="A36" s="18">
        <f t="shared" si="6"/>
        <v>31</v>
      </c>
      <c r="B36" s="42" t="s">
        <v>66</v>
      </c>
      <c r="C36" s="19">
        <v>1000</v>
      </c>
      <c r="D36" s="34">
        <f>VLOOKUP(B36,'[1]All Discoms'!$B$5:$M$51,12,0)</f>
        <v>0</v>
      </c>
      <c r="E36" s="20">
        <f>VLOOKUP(B36,'[2]feb 25'!$A$4:$E$41,5,0)</f>
        <v>71.173545332399996</v>
      </c>
      <c r="F36" s="20">
        <f t="shared" si="1"/>
        <v>71.173545332399996</v>
      </c>
      <c r="G36" s="21">
        <f>VLOOKUP(B36,'[3]All Discoms'!$B$3:$N$49,13,0)</f>
        <v>0</v>
      </c>
      <c r="H36" s="21">
        <v>54.578944999999997</v>
      </c>
      <c r="I36" s="21">
        <v>54.578944999999997</v>
      </c>
      <c r="J36" s="22">
        <v>0</v>
      </c>
      <c r="K36" s="22">
        <v>131.57469799999998</v>
      </c>
      <c r="L36" s="22">
        <v>131.57469799999998</v>
      </c>
      <c r="M36" s="22">
        <v>0</v>
      </c>
      <c r="N36" s="22">
        <v>227.430464</v>
      </c>
      <c r="O36" s="22">
        <v>227.430464</v>
      </c>
      <c r="P36" s="22">
        <v>0</v>
      </c>
      <c r="Q36" s="22">
        <v>0</v>
      </c>
      <c r="R36" s="22">
        <v>0</v>
      </c>
      <c r="S36" s="22">
        <v>0</v>
      </c>
      <c r="T36" s="22">
        <v>0</v>
      </c>
      <c r="U36" s="22">
        <v>0</v>
      </c>
      <c r="V36" s="22">
        <v>0</v>
      </c>
      <c r="W36" s="22">
        <v>0</v>
      </c>
      <c r="X36" s="22">
        <v>0</v>
      </c>
      <c r="Y36" s="22">
        <f t="shared" si="2"/>
        <v>0</v>
      </c>
      <c r="Z36" s="22">
        <f t="shared" si="2"/>
        <v>359.00516199999998</v>
      </c>
      <c r="AA36" s="22">
        <f t="shared" si="3"/>
        <v>359.00516199999998</v>
      </c>
      <c r="AB36" s="20">
        <f t="shared" si="0"/>
        <v>0</v>
      </c>
      <c r="AC36" s="20">
        <f t="shared" si="0"/>
        <v>6.5777226364489092</v>
      </c>
      <c r="AD36" s="35"/>
      <c r="AE36" s="24">
        <f t="shared" si="4"/>
        <v>100</v>
      </c>
      <c r="AF36" s="24" t="e">
        <f t="shared" si="5"/>
        <v>#DIV/0!</v>
      </c>
    </row>
    <row r="37" spans="1:32" ht="15.75" customHeight="1" x14ac:dyDescent="0.25">
      <c r="A37" s="18">
        <f t="shared" si="6"/>
        <v>32</v>
      </c>
      <c r="B37" s="42" t="s">
        <v>67</v>
      </c>
      <c r="C37" s="19">
        <v>1000</v>
      </c>
      <c r="D37" s="34">
        <f>VLOOKUP(B37,'[1]All Discoms'!$B$5:$M$51,12,0)</f>
        <v>0</v>
      </c>
      <c r="E37" s="20">
        <f>VLOOKUP(B37,'[2]feb 25'!$A$4:$E$41,5,0)</f>
        <v>27.333523316735995</v>
      </c>
      <c r="F37" s="20">
        <f t="shared" si="1"/>
        <v>27.333523316735995</v>
      </c>
      <c r="G37" s="21">
        <f>VLOOKUP(B37,'[3]All Discoms'!$B$3:$N$49,13,0)</f>
        <v>0</v>
      </c>
      <c r="H37" s="21">
        <v>27.329008000000002</v>
      </c>
      <c r="I37" s="21">
        <v>27.329008000000002</v>
      </c>
      <c r="J37" s="22">
        <v>0</v>
      </c>
      <c r="K37" s="22">
        <v>58.895574999999994</v>
      </c>
      <c r="L37" s="22">
        <v>58.895574999999994</v>
      </c>
      <c r="M37" s="22">
        <v>0</v>
      </c>
      <c r="N37" s="22">
        <v>78.297609000000008</v>
      </c>
      <c r="O37" s="22">
        <v>78.297609000000008</v>
      </c>
      <c r="P37" s="22">
        <v>0</v>
      </c>
      <c r="Q37" s="22">
        <v>0</v>
      </c>
      <c r="R37" s="22">
        <v>0</v>
      </c>
      <c r="S37" s="22">
        <v>0</v>
      </c>
      <c r="T37" s="22">
        <v>0</v>
      </c>
      <c r="U37" s="22">
        <v>0</v>
      </c>
      <c r="V37" s="22">
        <v>0</v>
      </c>
      <c r="W37" s="22">
        <v>0</v>
      </c>
      <c r="X37" s="22">
        <v>0</v>
      </c>
      <c r="Y37" s="22">
        <f t="shared" si="2"/>
        <v>0</v>
      </c>
      <c r="Z37" s="22">
        <f t="shared" si="2"/>
        <v>137.193184</v>
      </c>
      <c r="AA37" s="22">
        <f t="shared" si="3"/>
        <v>137.193184</v>
      </c>
      <c r="AB37" s="20">
        <f t="shared" ref="AB37:AC68" si="9">IFERROR(Y37/G37,0)</f>
        <v>0</v>
      </c>
      <c r="AC37" s="20">
        <f t="shared" si="9"/>
        <v>5.0200572227136817</v>
      </c>
      <c r="AD37" s="35"/>
      <c r="AE37" s="24">
        <f t="shared" si="4"/>
        <v>100</v>
      </c>
      <c r="AF37" s="24" t="e">
        <f t="shared" si="5"/>
        <v>#DIV/0!</v>
      </c>
    </row>
    <row r="38" spans="1:32" ht="15.75" customHeight="1" x14ac:dyDescent="0.25">
      <c r="A38" s="18">
        <f t="shared" si="6"/>
        <v>33</v>
      </c>
      <c r="B38" s="42" t="s">
        <v>68</v>
      </c>
      <c r="C38" s="52">
        <v>1000</v>
      </c>
      <c r="D38" s="34">
        <f>VLOOKUP(B38,'[1]All Discoms'!$B$5:$M$51,12,0)</f>
        <v>0</v>
      </c>
      <c r="E38" s="20">
        <f>H38</f>
        <v>0.79164599999999996</v>
      </c>
      <c r="F38" s="20">
        <f t="shared" si="1"/>
        <v>0.79164599999999996</v>
      </c>
      <c r="G38" s="21">
        <f>VLOOKUP(B38,'[3]All Discoms'!$B$3:$N$49,13,0)</f>
        <v>0</v>
      </c>
      <c r="H38" s="21">
        <v>0.79164599999999996</v>
      </c>
      <c r="I38" s="21">
        <v>0.79164599999999996</v>
      </c>
      <c r="J38" s="22">
        <v>0</v>
      </c>
      <c r="K38" s="22">
        <v>0</v>
      </c>
      <c r="L38" s="22">
        <v>0</v>
      </c>
      <c r="M38" s="22">
        <v>0</v>
      </c>
      <c r="N38" s="22">
        <v>3.6254870000000006</v>
      </c>
      <c r="O38" s="22">
        <v>3.6254870000000006</v>
      </c>
      <c r="P38" s="22">
        <v>0</v>
      </c>
      <c r="Q38" s="22">
        <v>0</v>
      </c>
      <c r="R38" s="22">
        <v>0</v>
      </c>
      <c r="S38" s="22">
        <v>0</v>
      </c>
      <c r="T38" s="22">
        <v>0</v>
      </c>
      <c r="U38" s="22">
        <v>0</v>
      </c>
      <c r="V38" s="22">
        <v>0</v>
      </c>
      <c r="W38" s="22">
        <v>0.14793499999999998</v>
      </c>
      <c r="X38" s="22">
        <v>0.14793499999999998</v>
      </c>
      <c r="Y38" s="22">
        <f t="shared" si="2"/>
        <v>0</v>
      </c>
      <c r="Z38" s="22">
        <f t="shared" si="2"/>
        <v>3.7734220000000005</v>
      </c>
      <c r="AA38" s="22">
        <f t="shared" si="3"/>
        <v>3.7734220000000005</v>
      </c>
      <c r="AB38" s="20">
        <f t="shared" si="9"/>
        <v>0</v>
      </c>
      <c r="AC38" s="20">
        <f t="shared" si="9"/>
        <v>4.766552221573785</v>
      </c>
      <c r="AD38" s="35"/>
      <c r="AE38" s="24">
        <f t="shared" si="4"/>
        <v>100</v>
      </c>
      <c r="AF38" s="24" t="e">
        <f t="shared" si="5"/>
        <v>#DIV/0!</v>
      </c>
    </row>
    <row r="39" spans="1:32" ht="15.75" customHeight="1" x14ac:dyDescent="0.25">
      <c r="A39" s="18">
        <f t="shared" si="6"/>
        <v>34</v>
      </c>
      <c r="B39" s="42" t="s">
        <v>69</v>
      </c>
      <c r="C39" s="52">
        <v>630</v>
      </c>
      <c r="D39" s="34">
        <f>VLOOKUP(B39,'[1]All Discoms'!$B$5:$M$51,12,0)</f>
        <v>0</v>
      </c>
      <c r="E39" s="20">
        <f>VLOOKUP(B39,'[2]feb 25'!$A$4:$E$41,5,0)</f>
        <v>0.97518368525760002</v>
      </c>
      <c r="F39" s="20">
        <f t="shared" si="1"/>
        <v>0.97518368525760002</v>
      </c>
      <c r="G39" s="21">
        <f>VLOOKUP(B39,'[3]All Discoms'!$B$3:$N$49,13,0)</f>
        <v>0</v>
      </c>
      <c r="H39" s="21">
        <v>0.98339500000000002</v>
      </c>
      <c r="I39" s="21">
        <v>0.98339500000000002</v>
      </c>
      <c r="J39" s="22">
        <v>0</v>
      </c>
      <c r="K39" s="22">
        <v>0.97598099999999999</v>
      </c>
      <c r="L39" s="22">
        <v>0.97598099999999999</v>
      </c>
      <c r="M39" s="22">
        <v>0</v>
      </c>
      <c r="N39" s="22">
        <v>2.8970820000000002</v>
      </c>
      <c r="O39" s="22">
        <v>2.8970820000000002</v>
      </c>
      <c r="P39" s="22">
        <v>0</v>
      </c>
      <c r="Q39" s="22">
        <v>0</v>
      </c>
      <c r="R39" s="22">
        <v>0</v>
      </c>
      <c r="S39" s="22">
        <v>0</v>
      </c>
      <c r="T39" s="22">
        <v>0</v>
      </c>
      <c r="U39" s="22">
        <v>0</v>
      </c>
      <c r="V39" s="22">
        <v>0</v>
      </c>
      <c r="W39" s="22">
        <v>0</v>
      </c>
      <c r="X39" s="22">
        <v>0</v>
      </c>
      <c r="Y39" s="22">
        <f t="shared" si="2"/>
        <v>0</v>
      </c>
      <c r="Z39" s="22">
        <f t="shared" si="2"/>
        <v>3.8730630000000001</v>
      </c>
      <c r="AA39" s="22">
        <f t="shared" si="3"/>
        <v>3.8730630000000001</v>
      </c>
      <c r="AB39" s="20">
        <f t="shared" si="9"/>
        <v>0</v>
      </c>
      <c r="AC39" s="20">
        <f t="shared" si="9"/>
        <v>3.9384611473517763</v>
      </c>
      <c r="AD39" s="35"/>
      <c r="AE39" s="24">
        <f t="shared" si="4"/>
        <v>100</v>
      </c>
      <c r="AF39" s="24" t="e">
        <f t="shared" si="5"/>
        <v>#DIV/0!</v>
      </c>
    </row>
    <row r="40" spans="1:32" ht="15.75" customHeight="1" x14ac:dyDescent="0.25">
      <c r="A40" s="18">
        <f t="shared" si="6"/>
        <v>35</v>
      </c>
      <c r="B40" s="42" t="s">
        <v>70</v>
      </c>
      <c r="C40" s="52">
        <v>840</v>
      </c>
      <c r="D40" s="34">
        <f>VLOOKUP(B40,'[1]All Discoms'!$B$5:$M$51,12,0)</f>
        <v>0</v>
      </c>
      <c r="E40" s="20">
        <f>VLOOKUP(B40,'[2]feb 25'!$A$4:$E$41,5,0)</f>
        <v>0.12035492700000001</v>
      </c>
      <c r="F40" s="20">
        <f t="shared" si="1"/>
        <v>0.12035492700000001</v>
      </c>
      <c r="G40" s="21">
        <f>VLOOKUP(B40,'[3]All Discoms'!$B$3:$N$49,13,0)</f>
        <v>0</v>
      </c>
      <c r="H40" s="21">
        <v>0.120574</v>
      </c>
      <c r="I40" s="21">
        <v>0.120574</v>
      </c>
      <c r="J40" s="22">
        <v>0</v>
      </c>
      <c r="K40" s="22">
        <v>0.36205399999999999</v>
      </c>
      <c r="L40" s="22">
        <v>0.36205399999999999</v>
      </c>
      <c r="M40" s="22">
        <v>0</v>
      </c>
      <c r="N40" s="22">
        <v>0.39005400000000001</v>
      </c>
      <c r="O40" s="22">
        <v>0.39005400000000001</v>
      </c>
      <c r="P40" s="22">
        <v>0</v>
      </c>
      <c r="Q40" s="22">
        <v>0</v>
      </c>
      <c r="R40" s="22">
        <v>0</v>
      </c>
      <c r="S40" s="22">
        <v>0</v>
      </c>
      <c r="T40" s="22">
        <v>0</v>
      </c>
      <c r="U40" s="22">
        <v>0</v>
      </c>
      <c r="V40" s="22">
        <v>0</v>
      </c>
      <c r="W40" s="22">
        <v>0</v>
      </c>
      <c r="X40" s="22">
        <v>0</v>
      </c>
      <c r="Y40" s="22">
        <f t="shared" si="2"/>
        <v>0</v>
      </c>
      <c r="Z40" s="22">
        <f t="shared" si="2"/>
        <v>0.752108</v>
      </c>
      <c r="AA40" s="22">
        <f t="shared" si="3"/>
        <v>0.752108</v>
      </c>
      <c r="AB40" s="20">
        <f t="shared" si="9"/>
        <v>0</v>
      </c>
      <c r="AC40" s="20">
        <f t="shared" si="9"/>
        <v>6.2377295270953939</v>
      </c>
      <c r="AD40" s="35"/>
      <c r="AE40" s="24">
        <f t="shared" si="4"/>
        <v>100</v>
      </c>
      <c r="AF40" s="24" t="e">
        <f t="shared" si="5"/>
        <v>#DIV/0!</v>
      </c>
    </row>
    <row r="41" spans="1:32" ht="15.75" customHeight="1" x14ac:dyDescent="0.25">
      <c r="A41" s="18">
        <f t="shared" si="6"/>
        <v>36</v>
      </c>
      <c r="B41" s="42" t="s">
        <v>71</v>
      </c>
      <c r="C41" s="19"/>
      <c r="D41" s="34">
        <f>VLOOKUP(B41,'[1]All Discoms'!$B$5:$M$51,12,0)</f>
        <v>20.309999999999999</v>
      </c>
      <c r="E41" s="20">
        <f>H41</f>
        <v>19.084981000000003</v>
      </c>
      <c r="F41" s="20">
        <f t="shared" si="1"/>
        <v>-1.2250189999999961</v>
      </c>
      <c r="G41" s="21">
        <f>VLOOKUP(B41,'[3]All Discoms'!$B$3:$N$49,13,0)</f>
        <v>0</v>
      </c>
      <c r="H41" s="21">
        <v>19.084981000000003</v>
      </c>
      <c r="I41" s="21">
        <v>19.084981000000003</v>
      </c>
      <c r="J41" s="22">
        <v>27.499999999999996</v>
      </c>
      <c r="K41" s="22">
        <v>25.894076000000002</v>
      </c>
      <c r="L41" s="22">
        <v>-1.6059239999999964</v>
      </c>
      <c r="M41" s="22">
        <v>0</v>
      </c>
      <c r="N41" s="22">
        <v>58.853145000000005</v>
      </c>
      <c r="O41" s="22">
        <v>58.853145000000005</v>
      </c>
      <c r="P41" s="22">
        <v>0</v>
      </c>
      <c r="Q41" s="22">
        <v>0</v>
      </c>
      <c r="R41" s="22">
        <v>0</v>
      </c>
      <c r="S41" s="22">
        <v>0</v>
      </c>
      <c r="T41" s="22">
        <v>0</v>
      </c>
      <c r="U41" s="22">
        <v>0</v>
      </c>
      <c r="V41" s="22">
        <v>0</v>
      </c>
      <c r="W41" s="22">
        <v>0</v>
      </c>
      <c r="X41" s="22">
        <v>0</v>
      </c>
      <c r="Y41" s="22">
        <f t="shared" si="2"/>
        <v>27.499999999999996</v>
      </c>
      <c r="Z41" s="22">
        <f t="shared" si="2"/>
        <v>84.74722100000001</v>
      </c>
      <c r="AA41" s="22">
        <f t="shared" si="3"/>
        <v>57.24722100000001</v>
      </c>
      <c r="AB41" s="20">
        <f t="shared" si="9"/>
        <v>0</v>
      </c>
      <c r="AC41" s="20">
        <f t="shared" si="9"/>
        <v>4.4405190133540087</v>
      </c>
      <c r="AD41" s="35"/>
      <c r="AE41" s="24">
        <f t="shared" si="4"/>
        <v>-6.4187593375125491</v>
      </c>
      <c r="AF41" s="24" t="e">
        <f t="shared" si="5"/>
        <v>#DIV/0!</v>
      </c>
    </row>
    <row r="42" spans="1:32" ht="15.75" customHeight="1" x14ac:dyDescent="0.25">
      <c r="A42" s="18">
        <v>50</v>
      </c>
      <c r="B42" s="42" t="s">
        <v>72</v>
      </c>
      <c r="C42" s="19"/>
      <c r="D42" s="34">
        <v>0</v>
      </c>
      <c r="E42" s="20">
        <v>0</v>
      </c>
      <c r="F42" s="20">
        <f t="shared" si="1"/>
        <v>0</v>
      </c>
      <c r="G42" s="21">
        <v>0</v>
      </c>
      <c r="H42" s="21">
        <v>0</v>
      </c>
      <c r="I42" s="21">
        <v>0</v>
      </c>
      <c r="J42" s="22">
        <v>0</v>
      </c>
      <c r="K42" s="22">
        <v>0</v>
      </c>
      <c r="L42" s="22">
        <v>0</v>
      </c>
      <c r="M42" s="22">
        <v>0</v>
      </c>
      <c r="N42" s="22">
        <v>0</v>
      </c>
      <c r="O42" s="22">
        <v>0</v>
      </c>
      <c r="P42" s="22">
        <v>0</v>
      </c>
      <c r="Q42" s="22">
        <v>0</v>
      </c>
      <c r="R42" s="22">
        <v>0</v>
      </c>
      <c r="S42" s="22">
        <v>0</v>
      </c>
      <c r="T42" s="22">
        <v>0</v>
      </c>
      <c r="U42" s="22">
        <v>0</v>
      </c>
      <c r="V42" s="22">
        <v>0</v>
      </c>
      <c r="W42" s="22">
        <v>0</v>
      </c>
      <c r="X42" s="22">
        <v>0</v>
      </c>
      <c r="Y42" s="22">
        <f>V42+S42+P42+M42+J42</f>
        <v>0</v>
      </c>
      <c r="Z42" s="22">
        <f>W42+T42+Q42+N42+K42</f>
        <v>0</v>
      </c>
      <c r="AA42" s="22">
        <f>Z42-Y42</f>
        <v>0</v>
      </c>
      <c r="AB42" s="20">
        <f t="shared" si="9"/>
        <v>0</v>
      </c>
      <c r="AC42" s="20">
        <f t="shared" si="9"/>
        <v>0</v>
      </c>
      <c r="AD42" s="35"/>
      <c r="AE42" s="24" t="e">
        <f t="shared" si="4"/>
        <v>#DIV/0!</v>
      </c>
      <c r="AF42" s="24" t="e">
        <f t="shared" si="5"/>
        <v>#DIV/0!</v>
      </c>
    </row>
    <row r="43" spans="1:32" s="33" customFormat="1" ht="15.75" customHeight="1" x14ac:dyDescent="0.25">
      <c r="A43" s="26">
        <f>A41+1</f>
        <v>37</v>
      </c>
      <c r="B43" s="51" t="s">
        <v>73</v>
      </c>
      <c r="C43" s="27">
        <f>SUM(C24:C41)</f>
        <v>17760</v>
      </c>
      <c r="D43" s="28">
        <f>SUM(D24:D42)</f>
        <v>798.97</v>
      </c>
      <c r="E43" s="28">
        <f>SUM(E24:E42)</f>
        <v>1080.7598544480684</v>
      </c>
      <c r="F43" s="28">
        <f>E43-D43</f>
        <v>281.78985444806835</v>
      </c>
      <c r="G43" s="29">
        <f>SUM(G24:G42)</f>
        <v>778.66000000000008</v>
      </c>
      <c r="H43" s="29">
        <f t="shared" ref="H43:X43" si="10">SUM(H24:H42)</f>
        <v>992.49072999999987</v>
      </c>
      <c r="I43" s="29">
        <f t="shared" si="10"/>
        <v>213.75072999999998</v>
      </c>
      <c r="J43" s="30">
        <f t="shared" si="10"/>
        <v>798.33333333333337</v>
      </c>
      <c r="K43" s="30">
        <f t="shared" si="10"/>
        <v>1235.947754</v>
      </c>
      <c r="L43" s="30">
        <f t="shared" si="10"/>
        <v>437.6144206666666</v>
      </c>
      <c r="M43" s="30">
        <f t="shared" si="10"/>
        <v>2551.4706999999994</v>
      </c>
      <c r="N43" s="30">
        <f t="shared" si="10"/>
        <v>2852.8756960000001</v>
      </c>
      <c r="O43" s="30">
        <f t="shared" si="10"/>
        <v>301.40499599999998</v>
      </c>
      <c r="P43" s="30">
        <f t="shared" si="10"/>
        <v>0</v>
      </c>
      <c r="Q43" s="30">
        <f t="shared" si="10"/>
        <v>0</v>
      </c>
      <c r="R43" s="30">
        <f t="shared" si="10"/>
        <v>0</v>
      </c>
      <c r="S43" s="30">
        <f t="shared" si="10"/>
        <v>0</v>
      </c>
      <c r="T43" s="30">
        <f t="shared" si="10"/>
        <v>0</v>
      </c>
      <c r="U43" s="30">
        <f t="shared" si="10"/>
        <v>0</v>
      </c>
      <c r="V43" s="30">
        <f t="shared" si="10"/>
        <v>0</v>
      </c>
      <c r="W43" s="30">
        <f t="shared" si="10"/>
        <v>38.662373000000002</v>
      </c>
      <c r="X43" s="30">
        <f t="shared" si="10"/>
        <v>38.662373000000002</v>
      </c>
      <c r="Y43" s="30">
        <f t="shared" si="2"/>
        <v>3349.8040333333329</v>
      </c>
      <c r="Z43" s="30">
        <f t="shared" si="2"/>
        <v>4127.485823</v>
      </c>
      <c r="AA43" s="30">
        <f t="shared" si="3"/>
        <v>777.6817896666671</v>
      </c>
      <c r="AB43" s="31">
        <f t="shared" si="9"/>
        <v>4.3020111901642979</v>
      </c>
      <c r="AC43" s="31">
        <f t="shared" si="9"/>
        <v>4.1587147347965665</v>
      </c>
      <c r="AD43" s="35"/>
      <c r="AE43" s="24">
        <f t="shared" si="4"/>
        <v>26.07330881955966</v>
      </c>
      <c r="AF43" s="24">
        <f t="shared" si="5"/>
        <v>27.451099324480509</v>
      </c>
    </row>
    <row r="44" spans="1:32" ht="12" customHeight="1" x14ac:dyDescent="0.25">
      <c r="A44" s="18">
        <f t="shared" si="6"/>
        <v>38</v>
      </c>
      <c r="B44" s="42" t="s">
        <v>74</v>
      </c>
      <c r="C44" s="19">
        <v>152.66</v>
      </c>
      <c r="D44" s="34">
        <f>VLOOKUP(B44,'[1]All Discoms'!$B$5:$M$51,12,0)</f>
        <v>26.88</v>
      </c>
      <c r="E44" s="20">
        <v>24.619072975809999</v>
      </c>
      <c r="F44" s="20">
        <f t="shared" si="1"/>
        <v>-2.2609270241899999</v>
      </c>
      <c r="G44" s="21">
        <f>VLOOKUP(B44,'[3]All Discoms'!$B$3:$N$49,13,0)</f>
        <v>26.88</v>
      </c>
      <c r="H44" s="21">
        <v>24.619072975809999</v>
      </c>
      <c r="I44" s="21">
        <v>-2.2709270241899988</v>
      </c>
      <c r="J44" s="22">
        <v>10.833333333333334</v>
      </c>
      <c r="K44" s="22">
        <v>0</v>
      </c>
      <c r="L44" s="22">
        <v>-10.833333333333334</v>
      </c>
      <c r="M44" s="22">
        <v>164.29790000000003</v>
      </c>
      <c r="N44" s="22">
        <v>147.11187236000004</v>
      </c>
      <c r="O44" s="22">
        <v>-17.186027639999985</v>
      </c>
      <c r="P44" s="22">
        <v>0</v>
      </c>
      <c r="Q44" s="22">
        <v>0</v>
      </c>
      <c r="R44" s="22">
        <v>0</v>
      </c>
      <c r="S44" s="22">
        <v>0</v>
      </c>
      <c r="T44" s="22">
        <v>0</v>
      </c>
      <c r="U44" s="22">
        <v>0</v>
      </c>
      <c r="V44" s="22">
        <v>0</v>
      </c>
      <c r="W44" s="22">
        <v>0</v>
      </c>
      <c r="X44" s="22">
        <v>0</v>
      </c>
      <c r="Y44" s="22">
        <f t="shared" si="2"/>
        <v>175.13123333333337</v>
      </c>
      <c r="Z44" s="22">
        <f t="shared" si="2"/>
        <v>147.11187236000004</v>
      </c>
      <c r="AA44" s="22">
        <f t="shared" si="3"/>
        <v>-28.019360973333335</v>
      </c>
      <c r="AB44" s="20">
        <f t="shared" si="9"/>
        <v>6.515298859126986</v>
      </c>
      <c r="AC44" s="20">
        <f t="shared" si="9"/>
        <v>5.9755244441798432</v>
      </c>
      <c r="AD44" s="35" t="s">
        <v>109</v>
      </c>
      <c r="AE44" s="24">
        <f t="shared" si="4"/>
        <v>-9.1836399624450635</v>
      </c>
      <c r="AF44" s="24">
        <f t="shared" si="5"/>
        <v>-8.4483892268973175</v>
      </c>
    </row>
    <row r="45" spans="1:32" ht="12" customHeight="1" x14ac:dyDescent="0.25">
      <c r="A45" s="18">
        <f t="shared" si="6"/>
        <v>39</v>
      </c>
      <c r="B45" s="42" t="s">
        <v>75</v>
      </c>
      <c r="C45" s="19">
        <v>3755.6260000000002</v>
      </c>
      <c r="D45" s="34">
        <f>VLOOKUP(B45,'[1]All Discoms'!$B$5:$M$51,12,0)</f>
        <v>1211.82</v>
      </c>
      <c r="E45" s="20">
        <v>720.47691338965308</v>
      </c>
      <c r="F45" s="20">
        <f t="shared" si="1"/>
        <v>-491.34308661034686</v>
      </c>
      <c r="G45" s="21">
        <f>VLOOKUP(B45,'[3]All Discoms'!$B$3:$N$49,13,0)</f>
        <v>1211.82</v>
      </c>
      <c r="H45" s="21">
        <v>720.47691338965308</v>
      </c>
      <c r="I45" s="21">
        <v>-491.49308661034684</v>
      </c>
      <c r="J45" s="22">
        <v>0</v>
      </c>
      <c r="K45" s="22">
        <v>0</v>
      </c>
      <c r="L45" s="22">
        <v>0</v>
      </c>
      <c r="M45" s="22">
        <v>4629.7253999999994</v>
      </c>
      <c r="N45" s="22">
        <v>3217.3191570198842</v>
      </c>
      <c r="O45" s="22">
        <v>-1412.4062429801161</v>
      </c>
      <c r="P45" s="22">
        <v>0</v>
      </c>
      <c r="Q45" s="22">
        <v>0</v>
      </c>
      <c r="R45" s="22">
        <v>0</v>
      </c>
      <c r="S45" s="22">
        <v>0</v>
      </c>
      <c r="T45" s="22">
        <v>0</v>
      </c>
      <c r="U45" s="22">
        <v>0</v>
      </c>
      <c r="V45" s="22">
        <v>0</v>
      </c>
      <c r="W45" s="22">
        <v>22.302443003052055</v>
      </c>
      <c r="X45" s="22">
        <v>22.302443003052055</v>
      </c>
      <c r="Y45" s="22">
        <f t="shared" si="2"/>
        <v>4629.7253999999994</v>
      </c>
      <c r="Z45" s="22">
        <f t="shared" si="2"/>
        <v>3239.621600022936</v>
      </c>
      <c r="AA45" s="22">
        <f t="shared" si="3"/>
        <v>-1390.1037999770633</v>
      </c>
      <c r="AB45" s="20">
        <f t="shared" si="9"/>
        <v>3.8204728425013612</v>
      </c>
      <c r="AC45" s="20">
        <f t="shared" si="9"/>
        <v>4.4964960567318863</v>
      </c>
      <c r="AD45" s="35"/>
      <c r="AE45" s="24">
        <f t="shared" si="4"/>
        <v>-68.196923104545817</v>
      </c>
      <c r="AF45" s="24">
        <f t="shared" si="5"/>
        <v>-40.558258372559195</v>
      </c>
    </row>
    <row r="46" spans="1:32" ht="12" customHeight="1" x14ac:dyDescent="0.25">
      <c r="A46" s="18">
        <f>A45+1</f>
        <v>40</v>
      </c>
      <c r="B46" s="42" t="s">
        <v>76</v>
      </c>
      <c r="C46" s="19">
        <v>3688</v>
      </c>
      <c r="D46" s="34">
        <f>VLOOKUP(B46,'[1]All Discoms'!$B$5:$M$51,12,0)</f>
        <v>309.57</v>
      </c>
      <c r="E46" s="20">
        <v>355.19336191126985</v>
      </c>
      <c r="F46" s="20">
        <f t="shared" si="1"/>
        <v>45.623361911269853</v>
      </c>
      <c r="G46" s="21">
        <f>VLOOKUP(B46,'[3]All Discoms'!$B$3:$N$49,13,0)</f>
        <v>309.57</v>
      </c>
      <c r="H46" s="21">
        <v>355.19336191126985</v>
      </c>
      <c r="I46" s="21">
        <v>45.583361911269847</v>
      </c>
      <c r="J46" s="22">
        <v>0</v>
      </c>
      <c r="K46" s="22">
        <v>0</v>
      </c>
      <c r="L46" s="22">
        <v>0</v>
      </c>
      <c r="M46" s="22">
        <v>1455.1670000000001</v>
      </c>
      <c r="N46" s="22">
        <v>1304.9480376894373</v>
      </c>
      <c r="O46" s="22">
        <v>-150.21896231056274</v>
      </c>
      <c r="P46" s="22">
        <v>0</v>
      </c>
      <c r="Q46" s="22">
        <v>0</v>
      </c>
      <c r="R46" s="22">
        <v>0</v>
      </c>
      <c r="S46" s="22">
        <v>0</v>
      </c>
      <c r="T46" s="22">
        <v>14.051</v>
      </c>
      <c r="U46" s="22">
        <v>14.051</v>
      </c>
      <c r="V46" s="22">
        <v>0</v>
      </c>
      <c r="W46" s="22">
        <v>281.67701</v>
      </c>
      <c r="X46" s="22">
        <v>281.67701</v>
      </c>
      <c r="Y46" s="22">
        <f t="shared" si="2"/>
        <v>1455.1670000000001</v>
      </c>
      <c r="Z46" s="22">
        <f t="shared" si="2"/>
        <v>1600.6760476894374</v>
      </c>
      <c r="AA46" s="22">
        <f t="shared" si="3"/>
        <v>145.50904768943724</v>
      </c>
      <c r="AB46" s="20">
        <f t="shared" si="9"/>
        <v>4.700607293988436</v>
      </c>
      <c r="AC46" s="20">
        <f t="shared" si="9"/>
        <v>4.506492010651086</v>
      </c>
      <c r="AD46" s="35"/>
      <c r="AE46" s="24">
        <f t="shared" si="4"/>
        <v>12.844654997428398</v>
      </c>
      <c r="AF46" s="24">
        <f t="shared" si="5"/>
        <v>14.724734926275108</v>
      </c>
    </row>
    <row r="47" spans="1:32" s="33" customFormat="1" ht="12" customHeight="1" x14ac:dyDescent="0.25">
      <c r="A47" s="26">
        <f>A46+1</f>
        <v>41</v>
      </c>
      <c r="B47" s="51" t="s">
        <v>77</v>
      </c>
      <c r="C47" s="27">
        <f>SUM(C44:C46)</f>
        <v>7596.2860000000001</v>
      </c>
      <c r="D47" s="28">
        <f>SUM(D44:D46)</f>
        <v>1548.27</v>
      </c>
      <c r="E47" s="28">
        <f>SUM(E44:E46)</f>
        <v>1100.2893482767329</v>
      </c>
      <c r="F47" s="28">
        <f>E47-D47</f>
        <v>-447.9806517232671</v>
      </c>
      <c r="G47" s="29">
        <f>SUM(G44:G46)</f>
        <v>1548.27</v>
      </c>
      <c r="H47" s="29">
        <f t="shared" ref="H47:X47" si="11">SUM(H44:H46)</f>
        <v>1100.2893482767329</v>
      </c>
      <c r="I47" s="29">
        <f t="shared" si="11"/>
        <v>-448.18065172326698</v>
      </c>
      <c r="J47" s="30">
        <f t="shared" si="11"/>
        <v>10.833333333333334</v>
      </c>
      <c r="K47" s="30">
        <f t="shared" si="11"/>
        <v>0</v>
      </c>
      <c r="L47" s="30">
        <f t="shared" si="11"/>
        <v>-10.833333333333334</v>
      </c>
      <c r="M47" s="30">
        <f t="shared" si="11"/>
        <v>6249.1902999999993</v>
      </c>
      <c r="N47" s="30">
        <f t="shared" si="11"/>
        <v>4669.3790670693215</v>
      </c>
      <c r="O47" s="30">
        <f t="shared" si="11"/>
        <v>-1579.8112329306789</v>
      </c>
      <c r="P47" s="30">
        <f t="shared" si="11"/>
        <v>0</v>
      </c>
      <c r="Q47" s="30">
        <f t="shared" si="11"/>
        <v>0</v>
      </c>
      <c r="R47" s="30">
        <f t="shared" si="11"/>
        <v>0</v>
      </c>
      <c r="S47" s="30">
        <f t="shared" si="11"/>
        <v>0</v>
      </c>
      <c r="T47" s="30">
        <f t="shared" si="11"/>
        <v>14.051</v>
      </c>
      <c r="U47" s="30">
        <f t="shared" si="11"/>
        <v>14.051</v>
      </c>
      <c r="V47" s="30">
        <f t="shared" si="11"/>
        <v>0</v>
      </c>
      <c r="W47" s="30">
        <f t="shared" si="11"/>
        <v>303.97945300305207</v>
      </c>
      <c r="X47" s="30">
        <f t="shared" si="11"/>
        <v>303.97945300305207</v>
      </c>
      <c r="Y47" s="30">
        <f t="shared" si="2"/>
        <v>6260.0236333333323</v>
      </c>
      <c r="Z47" s="30">
        <f t="shared" si="2"/>
        <v>4987.4095200723732</v>
      </c>
      <c r="AA47" s="30">
        <f t="shared" si="3"/>
        <v>-1272.6141132609591</v>
      </c>
      <c r="AB47" s="31">
        <f t="shared" si="9"/>
        <v>4.0432376997121509</v>
      </c>
      <c r="AC47" s="31">
        <f t="shared" si="9"/>
        <v>4.5328163249818116</v>
      </c>
      <c r="AD47" s="35"/>
      <c r="AE47" s="24">
        <f t="shared" si="4"/>
        <v>-40.714804012680112</v>
      </c>
      <c r="AF47" s="24">
        <f t="shared" si="5"/>
        <v>-28.947189555004421</v>
      </c>
    </row>
    <row r="48" spans="1:32" ht="12" customHeight="1" x14ac:dyDescent="0.25">
      <c r="A48" s="18">
        <f t="shared" si="6"/>
        <v>42</v>
      </c>
      <c r="B48" s="42" t="s">
        <v>78</v>
      </c>
      <c r="C48" s="19">
        <v>1600</v>
      </c>
      <c r="D48" s="34">
        <f>VLOOKUP(B48,'[1]All Discoms'!$B$5:$M$51,12,0)</f>
        <v>542.87</v>
      </c>
      <c r="E48" s="20">
        <f>VLOOKUP(B48,'[2]feb 25'!$A$4:$E$41,5,0)</f>
        <v>690.74987519999991</v>
      </c>
      <c r="F48" s="20">
        <f t="shared" si="1"/>
        <v>147.8798751999999</v>
      </c>
      <c r="G48" s="21">
        <f>VLOOKUP(B48,'[3]All Discoms'!$B$3:$N$49,13,0)</f>
        <v>542.87</v>
      </c>
      <c r="H48" s="21">
        <v>690.98300000000006</v>
      </c>
      <c r="I48" s="21">
        <v>148.04300000000001</v>
      </c>
      <c r="J48" s="22">
        <v>942.5</v>
      </c>
      <c r="K48" s="22">
        <v>1166.7713589999998</v>
      </c>
      <c r="L48" s="22">
        <v>224.27135900000002</v>
      </c>
      <c r="M48" s="22">
        <v>1791.7019999999998</v>
      </c>
      <c r="N48" s="22">
        <v>2625.7353990000001</v>
      </c>
      <c r="O48" s="22">
        <v>834.03339900000014</v>
      </c>
      <c r="P48" s="22">
        <v>0</v>
      </c>
      <c r="Q48" s="22">
        <v>0</v>
      </c>
      <c r="R48" s="22">
        <v>0</v>
      </c>
      <c r="S48" s="22">
        <v>0</v>
      </c>
      <c r="T48" s="22">
        <v>0</v>
      </c>
      <c r="U48" s="22">
        <v>0</v>
      </c>
      <c r="V48" s="22">
        <v>0</v>
      </c>
      <c r="W48" s="22">
        <v>0</v>
      </c>
      <c r="X48" s="22">
        <v>0</v>
      </c>
      <c r="Y48" s="22">
        <f t="shared" si="2"/>
        <v>2734.2019999999998</v>
      </c>
      <c r="Z48" s="22">
        <f t="shared" si="2"/>
        <v>3792.506758</v>
      </c>
      <c r="AA48" s="22">
        <f t="shared" si="3"/>
        <v>1058.3047580000002</v>
      </c>
      <c r="AB48" s="20">
        <f t="shared" si="9"/>
        <v>5.0365686075856093</v>
      </c>
      <c r="AC48" s="20">
        <f t="shared" si="9"/>
        <v>5.4885673858835888</v>
      </c>
      <c r="AD48" s="35" t="s">
        <v>116</v>
      </c>
      <c r="AE48" s="24">
        <f t="shared" si="4"/>
        <v>21.408599626193595</v>
      </c>
      <c r="AF48" s="24">
        <f t="shared" si="5"/>
        <v>27.27043306869048</v>
      </c>
    </row>
    <row r="49" spans="1:32" ht="12" customHeight="1" x14ac:dyDescent="0.25">
      <c r="A49" s="18">
        <f t="shared" si="6"/>
        <v>43</v>
      </c>
      <c r="B49" s="42" t="s">
        <v>79</v>
      </c>
      <c r="C49" s="19">
        <v>800</v>
      </c>
      <c r="D49" s="34">
        <f>VLOOKUP(B49,'[1]All Discoms'!$B$5:$M$51,12,0)</f>
        <v>304.01</v>
      </c>
      <c r="E49" s="20">
        <f>VLOOKUP(B49,'[2]feb 25'!$A$4:$E$41,5,0)</f>
        <v>449.88827519999995</v>
      </c>
      <c r="F49" s="20">
        <f t="shared" si="1"/>
        <v>145.87827519999996</v>
      </c>
      <c r="G49" s="21">
        <f>VLOOKUP(B49,'[3]All Discoms'!$B$3:$N$49,13,0)</f>
        <v>304.01</v>
      </c>
      <c r="H49" s="21">
        <v>450.50652000000002</v>
      </c>
      <c r="I49" s="21">
        <v>146.45652000000001</v>
      </c>
      <c r="J49" s="22">
        <v>925</v>
      </c>
      <c r="K49" s="22">
        <v>1179.8061619999999</v>
      </c>
      <c r="L49" s="22">
        <v>254.806162</v>
      </c>
      <c r="M49" s="22">
        <v>1003.365</v>
      </c>
      <c r="N49" s="22">
        <v>1520.144485</v>
      </c>
      <c r="O49" s="22">
        <v>516.77948500000014</v>
      </c>
      <c r="P49" s="22">
        <v>0</v>
      </c>
      <c r="Q49" s="22">
        <v>0</v>
      </c>
      <c r="R49" s="22">
        <v>0</v>
      </c>
      <c r="S49" s="22">
        <v>0</v>
      </c>
      <c r="T49" s="22">
        <v>0</v>
      </c>
      <c r="U49" s="22">
        <v>0</v>
      </c>
      <c r="V49" s="22">
        <v>0</v>
      </c>
      <c r="W49" s="22">
        <v>0</v>
      </c>
      <c r="X49" s="22">
        <v>0</v>
      </c>
      <c r="Y49" s="22">
        <f t="shared" si="2"/>
        <v>1928.365</v>
      </c>
      <c r="Z49" s="22">
        <f t="shared" si="2"/>
        <v>2699.9506469999997</v>
      </c>
      <c r="AA49" s="22">
        <f t="shared" si="3"/>
        <v>771.58564699999965</v>
      </c>
      <c r="AB49" s="20">
        <f t="shared" si="9"/>
        <v>6.3430972665372849</v>
      </c>
      <c r="AC49" s="20">
        <f t="shared" si="9"/>
        <v>5.9931444432813086</v>
      </c>
      <c r="AD49" s="35"/>
      <c r="AE49" s="24">
        <f t="shared" si="4"/>
        <v>32.425444991903618</v>
      </c>
      <c r="AF49" s="24">
        <f t="shared" si="5"/>
        <v>48.174902141376933</v>
      </c>
    </row>
    <row r="50" spans="1:32" ht="12" customHeight="1" x14ac:dyDescent="0.25">
      <c r="A50" s="18">
        <f t="shared" si="6"/>
        <v>44</v>
      </c>
      <c r="B50" s="42" t="s">
        <v>80</v>
      </c>
      <c r="C50" s="19">
        <v>216</v>
      </c>
      <c r="D50" s="34">
        <f>VLOOKUP(B50,'[1]All Discoms'!$B$5:$M$51,12,0)</f>
        <v>0</v>
      </c>
      <c r="E50" s="20">
        <v>0</v>
      </c>
      <c r="F50" s="20">
        <f t="shared" si="1"/>
        <v>0</v>
      </c>
      <c r="G50" s="21">
        <f>VLOOKUP(B50,'[3]All Discoms'!$B$3:$N$49,13,0)</f>
        <v>0</v>
      </c>
      <c r="H50" s="21">
        <v>0</v>
      </c>
      <c r="I50" s="21">
        <v>0</v>
      </c>
      <c r="J50" s="22">
        <v>15.000000000000002</v>
      </c>
      <c r="K50" s="22">
        <v>14.357103</v>
      </c>
      <c r="L50" s="22">
        <v>-0.64289700000000094</v>
      </c>
      <c r="M50" s="22">
        <v>0</v>
      </c>
      <c r="N50" s="22">
        <v>0</v>
      </c>
      <c r="O50" s="22">
        <v>0</v>
      </c>
      <c r="P50" s="22">
        <v>0</v>
      </c>
      <c r="Q50" s="22">
        <v>0</v>
      </c>
      <c r="R50" s="22">
        <v>0</v>
      </c>
      <c r="S50" s="22">
        <v>0</v>
      </c>
      <c r="T50" s="22">
        <v>0</v>
      </c>
      <c r="U50" s="22">
        <v>0</v>
      </c>
      <c r="V50" s="22">
        <v>0</v>
      </c>
      <c r="W50" s="22">
        <v>0</v>
      </c>
      <c r="X50" s="22">
        <v>0</v>
      </c>
      <c r="Y50" s="22">
        <f t="shared" si="2"/>
        <v>15.000000000000002</v>
      </c>
      <c r="Z50" s="22">
        <f t="shared" si="2"/>
        <v>14.357103</v>
      </c>
      <c r="AA50" s="22">
        <f t="shared" si="3"/>
        <v>-0.64289700000000138</v>
      </c>
      <c r="AB50" s="20">
        <f t="shared" si="9"/>
        <v>0</v>
      </c>
      <c r="AC50" s="20">
        <f t="shared" si="9"/>
        <v>0</v>
      </c>
      <c r="AD50" s="35"/>
      <c r="AE50" s="24" t="e">
        <f t="shared" si="4"/>
        <v>#DIV/0!</v>
      </c>
      <c r="AF50" s="24" t="e">
        <f t="shared" si="5"/>
        <v>#DIV/0!</v>
      </c>
    </row>
    <row r="51" spans="1:32" ht="12" customHeight="1" x14ac:dyDescent="0.2">
      <c r="A51" s="18">
        <v>47</v>
      </c>
      <c r="B51" s="37" t="s">
        <v>81</v>
      </c>
      <c r="C51" s="19"/>
      <c r="D51" s="34">
        <v>0</v>
      </c>
      <c r="E51" s="20">
        <v>0</v>
      </c>
      <c r="F51" s="20">
        <f t="shared" si="1"/>
        <v>0</v>
      </c>
      <c r="G51" s="21">
        <v>0</v>
      </c>
      <c r="H51" s="21">
        <v>0</v>
      </c>
      <c r="I51" s="21">
        <v>0</v>
      </c>
      <c r="J51" s="22">
        <v>0</v>
      </c>
      <c r="K51" s="22">
        <v>0</v>
      </c>
      <c r="L51" s="22">
        <v>0</v>
      </c>
      <c r="M51" s="22">
        <v>0</v>
      </c>
      <c r="N51" s="22">
        <v>0</v>
      </c>
      <c r="O51" s="22">
        <v>0</v>
      </c>
      <c r="P51" s="22">
        <v>0</v>
      </c>
      <c r="Q51" s="22">
        <v>0</v>
      </c>
      <c r="R51" s="22">
        <v>0</v>
      </c>
      <c r="S51" s="22">
        <v>0</v>
      </c>
      <c r="T51" s="22">
        <v>0</v>
      </c>
      <c r="U51" s="22">
        <v>0</v>
      </c>
      <c r="V51" s="22">
        <v>0</v>
      </c>
      <c r="W51" s="22">
        <v>0</v>
      </c>
      <c r="X51" s="22">
        <v>0</v>
      </c>
      <c r="Y51" s="22">
        <f t="shared" si="2"/>
        <v>0</v>
      </c>
      <c r="Z51" s="22">
        <f t="shared" si="2"/>
        <v>0</v>
      </c>
      <c r="AA51" s="22">
        <f t="shared" si="3"/>
        <v>0</v>
      </c>
      <c r="AB51" s="20">
        <f t="shared" si="9"/>
        <v>0</v>
      </c>
      <c r="AC51" s="20">
        <f t="shared" si="9"/>
        <v>0</v>
      </c>
      <c r="AD51" s="35"/>
      <c r="AE51" s="24" t="e">
        <f t="shared" si="4"/>
        <v>#DIV/0!</v>
      </c>
      <c r="AF51" s="24" t="e">
        <f t="shared" si="5"/>
        <v>#DIV/0!</v>
      </c>
    </row>
    <row r="52" spans="1:32" ht="40.5" customHeight="1" x14ac:dyDescent="0.25">
      <c r="A52" s="26">
        <v>48</v>
      </c>
      <c r="B52" s="51" t="s">
        <v>82</v>
      </c>
      <c r="C52" s="27">
        <f>SUM(C48:C51)</f>
        <v>2616</v>
      </c>
      <c r="D52" s="28">
        <f>SUM(D48:D51)</f>
        <v>846.88</v>
      </c>
      <c r="E52" s="28">
        <f>SUM(E48:E51)</f>
        <v>1140.6381503999999</v>
      </c>
      <c r="F52" s="28">
        <f>E52-D52</f>
        <v>293.75815039999986</v>
      </c>
      <c r="G52" s="29">
        <f>SUM(G48:G51)</f>
        <v>846.88</v>
      </c>
      <c r="H52" s="29">
        <f t="shared" ref="H52:X52" si="12">SUM(H48:H51)</f>
        <v>1141.4895200000001</v>
      </c>
      <c r="I52" s="29">
        <f t="shared" si="12"/>
        <v>294.49952000000002</v>
      </c>
      <c r="J52" s="30">
        <f t="shared" si="12"/>
        <v>1882.5</v>
      </c>
      <c r="K52" s="30">
        <f t="shared" si="12"/>
        <v>2360.9346239999995</v>
      </c>
      <c r="L52" s="30">
        <f t="shared" si="12"/>
        <v>478.43462400000004</v>
      </c>
      <c r="M52" s="30">
        <f t="shared" si="12"/>
        <v>2795.067</v>
      </c>
      <c r="N52" s="30">
        <f t="shared" si="12"/>
        <v>4145.8798839999999</v>
      </c>
      <c r="O52" s="30">
        <f t="shared" si="12"/>
        <v>1350.8128840000004</v>
      </c>
      <c r="P52" s="30">
        <f t="shared" si="12"/>
        <v>0</v>
      </c>
      <c r="Q52" s="30">
        <f t="shared" si="12"/>
        <v>0</v>
      </c>
      <c r="R52" s="30">
        <f t="shared" si="12"/>
        <v>0</v>
      </c>
      <c r="S52" s="30">
        <f t="shared" si="12"/>
        <v>0</v>
      </c>
      <c r="T52" s="30">
        <f t="shared" si="12"/>
        <v>0</v>
      </c>
      <c r="U52" s="30">
        <f t="shared" si="12"/>
        <v>0</v>
      </c>
      <c r="V52" s="30">
        <f t="shared" si="12"/>
        <v>0</v>
      </c>
      <c r="W52" s="30">
        <f t="shared" si="12"/>
        <v>0</v>
      </c>
      <c r="X52" s="30">
        <f t="shared" si="12"/>
        <v>0</v>
      </c>
      <c r="Y52" s="30">
        <f>SUM(Y48:Y51)</f>
        <v>4677.567</v>
      </c>
      <c r="Z52" s="30">
        <f>SUM(Z48:Z51)</f>
        <v>6506.8145079999995</v>
      </c>
      <c r="AA52" s="30">
        <f>SUM(AA48:AA51)</f>
        <v>1829.2475079999999</v>
      </c>
      <c r="AB52" s="31">
        <f t="shared" si="9"/>
        <v>5.523293737011147</v>
      </c>
      <c r="AC52" s="31">
        <f t="shared" si="9"/>
        <v>5.7002840534182031</v>
      </c>
      <c r="AD52" s="35"/>
      <c r="AE52" s="24">
        <f t="shared" si="4"/>
        <v>25.753842294068853</v>
      </c>
      <c r="AF52" s="24">
        <f t="shared" si="5"/>
        <v>34.774645758549028</v>
      </c>
    </row>
    <row r="53" spans="1:32" ht="20.25" customHeight="1" x14ac:dyDescent="0.2">
      <c r="A53" s="18">
        <f t="shared" si="6"/>
        <v>49</v>
      </c>
      <c r="B53" s="37" t="s">
        <v>120</v>
      </c>
      <c r="C53" s="19">
        <v>230.55</v>
      </c>
      <c r="D53" s="34">
        <f>VLOOKUP(B53,'[1]All Discoms'!$B$5:$M$51,12,0)</f>
        <v>131.72</v>
      </c>
      <c r="E53" s="20">
        <v>153.13241664</v>
      </c>
      <c r="F53" s="20">
        <f t="shared" si="1"/>
        <v>21.412416640000004</v>
      </c>
      <c r="G53" s="21">
        <f>VLOOKUP(B53,'[3]All Discoms'!$B$3:$N$49,13,0)</f>
        <v>131.72</v>
      </c>
      <c r="H53" s="21">
        <v>153.13545500000001</v>
      </c>
      <c r="I53" s="21">
        <v>21.395454999999998</v>
      </c>
      <c r="J53" s="22">
        <v>180.83333333333334</v>
      </c>
      <c r="K53" s="22">
        <v>195.559887</v>
      </c>
      <c r="L53" s="22">
        <v>14.726553666666668</v>
      </c>
      <c r="M53" s="22">
        <v>337.25440000000003</v>
      </c>
      <c r="N53" s="22">
        <v>396.46927600000004</v>
      </c>
      <c r="O53" s="22">
        <v>59.21487599999999</v>
      </c>
      <c r="P53" s="22">
        <v>0</v>
      </c>
      <c r="Q53" s="22">
        <v>0</v>
      </c>
      <c r="R53" s="22">
        <v>0</v>
      </c>
      <c r="S53" s="22">
        <v>0</v>
      </c>
      <c r="T53" s="22">
        <v>0</v>
      </c>
      <c r="U53" s="22">
        <v>0</v>
      </c>
      <c r="V53" s="22">
        <v>0</v>
      </c>
      <c r="W53" s="22">
        <v>55.248151000000007</v>
      </c>
      <c r="X53" s="22">
        <v>55.248151000000007</v>
      </c>
      <c r="Y53" s="22">
        <f t="shared" si="2"/>
        <v>518.0877333333334</v>
      </c>
      <c r="Z53" s="22">
        <f t="shared" si="2"/>
        <v>647.27731400000005</v>
      </c>
      <c r="AA53" s="22">
        <f t="shared" si="3"/>
        <v>129.18958066666664</v>
      </c>
      <c r="AB53" s="20">
        <f t="shared" si="9"/>
        <v>3.9332503289806668</v>
      </c>
      <c r="AC53" s="20">
        <f t="shared" si="9"/>
        <v>4.2268285551507327</v>
      </c>
      <c r="AD53" s="35" t="s">
        <v>115</v>
      </c>
      <c r="AE53" s="24">
        <f t="shared" si="4"/>
        <v>13.982941763623174</v>
      </c>
      <c r="AF53" s="24">
        <f t="shared" si="5"/>
        <v>16.243133161251137</v>
      </c>
    </row>
    <row r="54" spans="1:32" ht="20.25" customHeight="1" x14ac:dyDescent="0.2">
      <c r="A54" s="18">
        <f t="shared" si="6"/>
        <v>50</v>
      </c>
      <c r="B54" s="37" t="s">
        <v>121</v>
      </c>
      <c r="C54" s="19">
        <v>500</v>
      </c>
      <c r="D54" s="34">
        <f>VLOOKUP(B54,'[1]All Discoms'!$B$5:$M$51,12,0)</f>
        <v>235.2</v>
      </c>
      <c r="E54" s="20">
        <v>335.26079999999996</v>
      </c>
      <c r="F54" s="20">
        <f t="shared" si="1"/>
        <v>100.06079999999997</v>
      </c>
      <c r="G54" s="21">
        <f>VLOOKUP(B54,'[3]All Discoms'!$B$3:$N$49,13,0)</f>
        <v>235.2</v>
      </c>
      <c r="H54" s="21">
        <v>335.62670000000003</v>
      </c>
      <c r="I54" s="21">
        <v>100.39669999999998</v>
      </c>
      <c r="J54" s="22">
        <v>405</v>
      </c>
      <c r="K54" s="22">
        <v>514.07999999999993</v>
      </c>
      <c r="L54" s="22">
        <v>109.08</v>
      </c>
      <c r="M54" s="22">
        <v>581.0181</v>
      </c>
      <c r="N54" s="22">
        <v>793.47157099999993</v>
      </c>
      <c r="O54" s="22">
        <v>212.45347099999987</v>
      </c>
      <c r="P54" s="22">
        <v>0</v>
      </c>
      <c r="Q54" s="22">
        <v>0</v>
      </c>
      <c r="R54" s="22">
        <v>0</v>
      </c>
      <c r="S54" s="22">
        <v>0</v>
      </c>
      <c r="T54" s="22">
        <v>0</v>
      </c>
      <c r="U54" s="22">
        <v>0</v>
      </c>
      <c r="V54" s="22">
        <v>0</v>
      </c>
      <c r="W54" s="22">
        <v>21.205002</v>
      </c>
      <c r="X54" s="22">
        <v>21.205002</v>
      </c>
      <c r="Y54" s="22">
        <f t="shared" si="2"/>
        <v>986.0181</v>
      </c>
      <c r="Z54" s="22">
        <f t="shared" si="2"/>
        <v>1328.7565729999999</v>
      </c>
      <c r="AA54" s="22">
        <f t="shared" si="3"/>
        <v>342.73847299999989</v>
      </c>
      <c r="AB54" s="20">
        <f t="shared" si="9"/>
        <v>4.1922538265306128</v>
      </c>
      <c r="AC54" s="20">
        <f t="shared" si="9"/>
        <v>3.9590311885198637</v>
      </c>
      <c r="AD54" s="35"/>
      <c r="AE54" s="24">
        <f t="shared" si="4"/>
        <v>29.845660452996587</v>
      </c>
      <c r="AF54" s="24">
        <f t="shared" si="5"/>
        <v>42.685671768707479</v>
      </c>
    </row>
    <row r="55" spans="1:32" ht="20.25" customHeight="1" x14ac:dyDescent="0.2">
      <c r="A55" s="18"/>
      <c r="B55" s="37" t="s">
        <v>83</v>
      </c>
      <c r="C55" s="19">
        <v>625</v>
      </c>
      <c r="D55" s="34">
        <f>VLOOKUP(B55,'[1]All Discoms'!$B$5:$M$51,12,0)</f>
        <v>319.2</v>
      </c>
      <c r="E55" s="20">
        <v>0</v>
      </c>
      <c r="F55" s="20">
        <f t="shared" si="1"/>
        <v>-319.2</v>
      </c>
      <c r="G55" s="21">
        <f>VLOOKUP(B55,'[3]All Discoms'!$B$3:$N$49,13,0)</f>
        <v>319.2</v>
      </c>
      <c r="H55" s="21">
        <v>0</v>
      </c>
      <c r="I55" s="21">
        <v>-319.24</v>
      </c>
      <c r="J55" s="22">
        <v>585</v>
      </c>
      <c r="K55" s="22">
        <v>0</v>
      </c>
      <c r="L55" s="22">
        <v>-585</v>
      </c>
      <c r="M55" s="22">
        <v>788.52280000000007</v>
      </c>
      <c r="N55" s="22">
        <v>0</v>
      </c>
      <c r="O55" s="22">
        <v>-788.52280000000007</v>
      </c>
      <c r="P55" s="22">
        <v>0</v>
      </c>
      <c r="Q55" s="22">
        <v>0</v>
      </c>
      <c r="R55" s="22">
        <v>0</v>
      </c>
      <c r="S55" s="22">
        <v>0</v>
      </c>
      <c r="T55" s="22">
        <v>0</v>
      </c>
      <c r="U55" s="22">
        <v>0</v>
      </c>
      <c r="V55" s="22">
        <v>0</v>
      </c>
      <c r="W55" s="22">
        <v>0</v>
      </c>
      <c r="X55" s="22">
        <v>0</v>
      </c>
      <c r="Y55" s="22">
        <f t="shared" si="2"/>
        <v>1373.5228000000002</v>
      </c>
      <c r="Z55" s="22">
        <f>W55+T55+Q55+N55+K55</f>
        <v>0</v>
      </c>
      <c r="AA55" s="22">
        <f>Z55-Y55</f>
        <v>-1373.5228000000002</v>
      </c>
      <c r="AB55" s="20">
        <f t="shared" si="9"/>
        <v>4.3030162907268181</v>
      </c>
      <c r="AC55" s="20">
        <f t="shared" si="9"/>
        <v>0</v>
      </c>
      <c r="AD55" s="35"/>
      <c r="AE55" s="24" t="e">
        <f t="shared" si="4"/>
        <v>#DIV/0!</v>
      </c>
      <c r="AF55" s="24">
        <f t="shared" si="5"/>
        <v>-100.01253132832082</v>
      </c>
    </row>
    <row r="56" spans="1:32" ht="20.25" customHeight="1" x14ac:dyDescent="0.2">
      <c r="A56" s="18"/>
      <c r="B56" s="37" t="s">
        <v>84</v>
      </c>
      <c r="C56" s="19">
        <v>125</v>
      </c>
      <c r="D56" s="34">
        <f>VLOOKUP(B56,'[1]All Discoms'!$B$5:$M$51,12,0)</f>
        <v>58.8</v>
      </c>
      <c r="E56" s="20">
        <v>80.430000000000007</v>
      </c>
      <c r="F56" s="20">
        <f t="shared" si="1"/>
        <v>21.63000000000001</v>
      </c>
      <c r="G56" s="21">
        <f>VLOOKUP(B56,'[3]All Discoms'!$B$3:$N$49,13,0)</f>
        <v>18.37</v>
      </c>
      <c r="H56" s="21">
        <v>57.133300000000006</v>
      </c>
      <c r="I56" s="21">
        <v>38.763300000000001</v>
      </c>
      <c r="J56" s="22">
        <v>30.000000000000004</v>
      </c>
      <c r="K56" s="22">
        <v>128.51999999999998</v>
      </c>
      <c r="L56" s="22">
        <v>98.52</v>
      </c>
      <c r="M56" s="22">
        <v>80.828000000000003</v>
      </c>
      <c r="N56" s="22">
        <v>130.263924</v>
      </c>
      <c r="O56" s="22">
        <v>49.435924</v>
      </c>
      <c r="P56" s="22">
        <v>0</v>
      </c>
      <c r="Q56" s="22">
        <v>0</v>
      </c>
      <c r="R56" s="22">
        <v>0</v>
      </c>
      <c r="S56" s="22">
        <v>0</v>
      </c>
      <c r="T56" s="22">
        <v>0</v>
      </c>
      <c r="U56" s="22">
        <v>0</v>
      </c>
      <c r="V56" s="22">
        <v>0</v>
      </c>
      <c r="W56" s="22">
        <v>3.2770009999999998</v>
      </c>
      <c r="X56" s="22">
        <v>3.2770009999999998</v>
      </c>
      <c r="Y56" s="22">
        <f t="shared" si="2"/>
        <v>110.828</v>
      </c>
      <c r="Z56" s="22">
        <f>W56+T56+Q56+N56+K56</f>
        <v>262.060925</v>
      </c>
      <c r="AA56" s="22">
        <f>Z56-Y56</f>
        <v>151.23292499999999</v>
      </c>
      <c r="AB56" s="20">
        <f t="shared" si="9"/>
        <v>6.0330974414806748</v>
      </c>
      <c r="AC56" s="20">
        <f t="shared" si="9"/>
        <v>4.5868333353753412</v>
      </c>
      <c r="AD56" s="35"/>
      <c r="AE56" s="24">
        <f t="shared" si="4"/>
        <v>26.89295039164492</v>
      </c>
      <c r="AF56" s="24">
        <f t="shared" si="5"/>
        <v>211.01415351115952</v>
      </c>
    </row>
    <row r="57" spans="1:32" ht="20.25" customHeight="1" x14ac:dyDescent="0.25">
      <c r="A57" s="18">
        <f>A54+1</f>
        <v>51</v>
      </c>
      <c r="B57" s="42" t="s">
        <v>85</v>
      </c>
      <c r="C57" s="19">
        <v>1040</v>
      </c>
      <c r="D57" s="34">
        <f>VLOOKUP(B57,'[1]All Discoms'!$B$5:$M$51,12,0)</f>
        <v>395.22</v>
      </c>
      <c r="E57" s="20">
        <v>282.18468096000009</v>
      </c>
      <c r="F57" s="20">
        <f t="shared" si="1"/>
        <v>-113.03531903999993</v>
      </c>
      <c r="G57" s="21">
        <f>VLOOKUP(B57,'[3]All Discoms'!$B$3:$N$49,13,0)</f>
        <v>395.22</v>
      </c>
      <c r="H57" s="21">
        <v>280.80380000000002</v>
      </c>
      <c r="I57" s="21">
        <v>-114.46620000000001</v>
      </c>
      <c r="J57" s="22">
        <v>613.33333333333326</v>
      </c>
      <c r="K57" s="22">
        <v>418.39382599999999</v>
      </c>
      <c r="L57" s="22">
        <v>-194.93950733333335</v>
      </c>
      <c r="M57" s="22">
        <v>1304.3909999999998</v>
      </c>
      <c r="N57" s="22">
        <v>968.82134300000007</v>
      </c>
      <c r="O57" s="22">
        <v>-335.56965699999989</v>
      </c>
      <c r="P57" s="22">
        <v>0</v>
      </c>
      <c r="Q57" s="22">
        <v>0</v>
      </c>
      <c r="R57" s="22">
        <v>0</v>
      </c>
      <c r="S57" s="22">
        <v>0</v>
      </c>
      <c r="T57" s="22">
        <v>0</v>
      </c>
      <c r="U57" s="22">
        <v>0</v>
      </c>
      <c r="V57" s="22">
        <v>0</v>
      </c>
      <c r="W57" s="22">
        <v>0</v>
      </c>
      <c r="X57" s="22">
        <v>0</v>
      </c>
      <c r="Y57" s="22">
        <f t="shared" si="2"/>
        <v>1917.7243333333331</v>
      </c>
      <c r="Z57" s="22">
        <f t="shared" si="2"/>
        <v>1387.2151690000001</v>
      </c>
      <c r="AA57" s="22">
        <f t="shared" si="3"/>
        <v>-530.50916433333305</v>
      </c>
      <c r="AB57" s="20">
        <f t="shared" si="9"/>
        <v>4.8522957677580409</v>
      </c>
      <c r="AC57" s="20">
        <f t="shared" si="9"/>
        <v>4.940158106834736</v>
      </c>
      <c r="AD57" s="35"/>
      <c r="AE57" s="24">
        <f t="shared" si="4"/>
        <v>-40.057213118533106</v>
      </c>
      <c r="AF57" s="24">
        <f t="shared" si="5"/>
        <v>-28.962653711856689</v>
      </c>
    </row>
    <row r="58" spans="1:32" s="33" customFormat="1" ht="38.25" customHeight="1" x14ac:dyDescent="0.25">
      <c r="A58" s="26">
        <f t="shared" si="6"/>
        <v>52</v>
      </c>
      <c r="B58" s="51" t="s">
        <v>86</v>
      </c>
      <c r="C58" s="27">
        <f>SUM(C53:C57)</f>
        <v>2520.5500000000002</v>
      </c>
      <c r="D58" s="28">
        <f>SUM(D53:D57)</f>
        <v>1140.1399999999999</v>
      </c>
      <c r="E58" s="28">
        <f>SUM(E53:E57)</f>
        <v>851.00789760000021</v>
      </c>
      <c r="F58" s="28">
        <f>E58-D58</f>
        <v>-289.13210239999967</v>
      </c>
      <c r="G58" s="29">
        <f>SUM(G53:G57)</f>
        <v>1099.71</v>
      </c>
      <c r="H58" s="29">
        <f t="shared" ref="H58:X58" si="13">SUM(H53:H57)</f>
        <v>826.69925499999999</v>
      </c>
      <c r="I58" s="29">
        <f t="shared" si="13"/>
        <v>-273.15074500000003</v>
      </c>
      <c r="J58" s="30">
        <f>SUM(J53:J57)</f>
        <v>1814.1666666666667</v>
      </c>
      <c r="K58" s="30">
        <f t="shared" si="13"/>
        <v>1256.5537129999998</v>
      </c>
      <c r="L58" s="30">
        <f t="shared" si="13"/>
        <v>-557.61295366666673</v>
      </c>
      <c r="M58" s="30">
        <f t="shared" si="13"/>
        <v>3092.0142999999998</v>
      </c>
      <c r="N58" s="30">
        <f t="shared" si="13"/>
        <v>2289.0261140000002</v>
      </c>
      <c r="O58" s="30">
        <f t="shared" si="13"/>
        <v>-802.98818600000004</v>
      </c>
      <c r="P58" s="30">
        <f t="shared" si="13"/>
        <v>0</v>
      </c>
      <c r="Q58" s="30">
        <f t="shared" si="13"/>
        <v>0</v>
      </c>
      <c r="R58" s="30">
        <f t="shared" si="13"/>
        <v>0</v>
      </c>
      <c r="S58" s="30">
        <f t="shared" si="13"/>
        <v>0</v>
      </c>
      <c r="T58" s="30">
        <f t="shared" si="13"/>
        <v>0</v>
      </c>
      <c r="U58" s="30">
        <f t="shared" si="13"/>
        <v>0</v>
      </c>
      <c r="V58" s="30">
        <f t="shared" si="13"/>
        <v>0</v>
      </c>
      <c r="W58" s="30">
        <f t="shared" si="13"/>
        <v>79.730154000000013</v>
      </c>
      <c r="X58" s="30">
        <f t="shared" si="13"/>
        <v>79.730154000000013</v>
      </c>
      <c r="Y58" s="30">
        <f t="shared" si="2"/>
        <v>4906.1809666666668</v>
      </c>
      <c r="Z58" s="30">
        <f t="shared" si="2"/>
        <v>3625.3099809999999</v>
      </c>
      <c r="AA58" s="30">
        <f t="shared" si="3"/>
        <v>-1280.8709856666669</v>
      </c>
      <c r="AB58" s="31">
        <f t="shared" si="9"/>
        <v>4.461340686787123</v>
      </c>
      <c r="AC58" s="31">
        <f t="shared" si="9"/>
        <v>4.3852827483193995</v>
      </c>
      <c r="AD58" s="35"/>
      <c r="AE58" s="24">
        <f t="shared" si="4"/>
        <v>-33.975254896623838</v>
      </c>
      <c r="AF58" s="24">
        <f t="shared" si="5"/>
        <v>-24.838434223568033</v>
      </c>
    </row>
    <row r="59" spans="1:32" s="33" customFormat="1" ht="48.75" customHeight="1" x14ac:dyDescent="0.25">
      <c r="A59" s="26">
        <v>53</v>
      </c>
      <c r="B59" s="42" t="s">
        <v>87</v>
      </c>
      <c r="C59" s="18"/>
      <c r="D59" s="34"/>
      <c r="E59" s="18"/>
      <c r="F59" s="18"/>
      <c r="G59" s="21">
        <v>0</v>
      </c>
      <c r="H59" s="21">
        <v>-5.3073258560000003</v>
      </c>
      <c r="I59" s="21">
        <v>-5.3073258560000003</v>
      </c>
      <c r="J59" s="22">
        <v>0</v>
      </c>
      <c r="K59" s="22">
        <v>0</v>
      </c>
      <c r="L59" s="22">
        <v>0</v>
      </c>
      <c r="M59" s="22">
        <v>0</v>
      </c>
      <c r="N59" s="22">
        <v>62.073183</v>
      </c>
      <c r="O59" s="22">
        <v>62.073183</v>
      </c>
      <c r="P59" s="22">
        <v>0</v>
      </c>
      <c r="Q59" s="22">
        <v>0</v>
      </c>
      <c r="R59" s="22">
        <v>0</v>
      </c>
      <c r="S59" s="22">
        <v>0</v>
      </c>
      <c r="T59" s="22">
        <v>0</v>
      </c>
      <c r="U59" s="22">
        <v>0</v>
      </c>
      <c r="V59" s="22">
        <v>0</v>
      </c>
      <c r="W59" s="22">
        <v>0</v>
      </c>
      <c r="X59" s="22">
        <v>0</v>
      </c>
      <c r="Y59" s="22">
        <f t="shared" si="2"/>
        <v>0</v>
      </c>
      <c r="Z59" s="22">
        <f t="shared" si="2"/>
        <v>62.073183</v>
      </c>
      <c r="AA59" s="22">
        <f>Z59-Y59</f>
        <v>62.073183</v>
      </c>
      <c r="AB59" s="20">
        <f t="shared" si="9"/>
        <v>0</v>
      </c>
      <c r="AC59" s="20">
        <f t="shared" si="9"/>
        <v>-11.695755015649825</v>
      </c>
      <c r="AD59" s="38" t="s">
        <v>107</v>
      </c>
      <c r="AE59" s="24" t="e">
        <f t="shared" si="4"/>
        <v>#DIV/0!</v>
      </c>
      <c r="AF59" s="24" t="e">
        <f t="shared" si="5"/>
        <v>#DIV/0!</v>
      </c>
    </row>
    <row r="60" spans="1:32" ht="12" customHeight="1" x14ac:dyDescent="0.25">
      <c r="A60" s="18">
        <v>54</v>
      </c>
      <c r="B60" s="42" t="s">
        <v>88</v>
      </c>
      <c r="C60" s="18"/>
      <c r="D60" s="34"/>
      <c r="E60" s="18"/>
      <c r="F60" s="18"/>
      <c r="G60" s="21">
        <v>0</v>
      </c>
      <c r="H60" s="21">
        <v>170.40161049999998</v>
      </c>
      <c r="I60" s="21">
        <v>170.40161049999998</v>
      </c>
      <c r="J60" s="22">
        <v>0</v>
      </c>
      <c r="K60" s="22">
        <v>0</v>
      </c>
      <c r="L60" s="22">
        <v>0</v>
      </c>
      <c r="M60" s="22">
        <v>0</v>
      </c>
      <c r="N60" s="22">
        <v>932.20013727800006</v>
      </c>
      <c r="O60" s="22">
        <v>932.20013727800006</v>
      </c>
      <c r="P60" s="22">
        <v>0</v>
      </c>
      <c r="Q60" s="22">
        <v>0</v>
      </c>
      <c r="R60" s="22">
        <v>0</v>
      </c>
      <c r="S60" s="22">
        <v>0</v>
      </c>
      <c r="T60" s="22">
        <v>0</v>
      </c>
      <c r="U60" s="22">
        <v>0</v>
      </c>
      <c r="V60" s="22">
        <v>0</v>
      </c>
      <c r="W60" s="22">
        <v>1.1160869999999998</v>
      </c>
      <c r="X60" s="22">
        <v>1.1160869999999998</v>
      </c>
      <c r="Y60" s="22">
        <f t="shared" si="2"/>
        <v>0</v>
      </c>
      <c r="Z60" s="22">
        <f>W60+T60+Q60+N60+K60</f>
        <v>933.31622427800005</v>
      </c>
      <c r="AA60" s="22">
        <f>Z60-Y60</f>
        <v>933.31622427800005</v>
      </c>
      <c r="AB60" s="20">
        <f t="shared" si="9"/>
        <v>0</v>
      </c>
      <c r="AC60" s="20">
        <f t="shared" si="9"/>
        <v>5.4771561227585943</v>
      </c>
      <c r="AD60" s="39" t="s">
        <v>117</v>
      </c>
      <c r="AE60" s="24" t="e">
        <f t="shared" si="4"/>
        <v>#DIV/0!</v>
      </c>
      <c r="AF60" s="24" t="e">
        <f t="shared" si="5"/>
        <v>#DIV/0!</v>
      </c>
    </row>
    <row r="61" spans="1:32" ht="12" customHeight="1" x14ac:dyDescent="0.25">
      <c r="A61" s="18">
        <v>55</v>
      </c>
      <c r="B61" s="42" t="s">
        <v>89</v>
      </c>
      <c r="C61" s="18"/>
      <c r="D61" s="34"/>
      <c r="E61" s="18"/>
      <c r="F61" s="18"/>
      <c r="G61" s="21">
        <v>0</v>
      </c>
      <c r="H61" s="21">
        <v>-16.984805000000001</v>
      </c>
      <c r="I61" s="21">
        <v>-16.984805000000001</v>
      </c>
      <c r="J61" s="22">
        <v>0</v>
      </c>
      <c r="K61" s="22">
        <v>0</v>
      </c>
      <c r="L61" s="22">
        <v>0</v>
      </c>
      <c r="M61" s="22">
        <v>0</v>
      </c>
      <c r="N61" s="22">
        <v>-99.261864029999998</v>
      </c>
      <c r="O61" s="22">
        <v>-99.261864029999998</v>
      </c>
      <c r="P61" s="22">
        <v>0</v>
      </c>
      <c r="Q61" s="22">
        <v>0</v>
      </c>
      <c r="R61" s="22">
        <v>0</v>
      </c>
      <c r="S61" s="22">
        <v>0</v>
      </c>
      <c r="T61" s="22">
        <v>0</v>
      </c>
      <c r="U61" s="22">
        <v>0</v>
      </c>
      <c r="V61" s="22">
        <v>0</v>
      </c>
      <c r="W61" s="22">
        <v>0</v>
      </c>
      <c r="X61" s="22">
        <v>0</v>
      </c>
      <c r="Y61" s="22">
        <f t="shared" si="2"/>
        <v>0</v>
      </c>
      <c r="Z61" s="22">
        <f t="shared" si="2"/>
        <v>-99.261864029999998</v>
      </c>
      <c r="AA61" s="22">
        <f t="shared" si="3"/>
        <v>-99.261864029999998</v>
      </c>
      <c r="AB61" s="20">
        <f t="shared" si="9"/>
        <v>0</v>
      </c>
      <c r="AC61" s="20">
        <f t="shared" si="9"/>
        <v>5.8441568231133649</v>
      </c>
      <c r="AD61" s="25"/>
      <c r="AE61" s="24" t="e">
        <f t="shared" si="4"/>
        <v>#DIV/0!</v>
      </c>
      <c r="AF61" s="24" t="e">
        <f t="shared" si="5"/>
        <v>#DIV/0!</v>
      </c>
    </row>
    <row r="62" spans="1:32" ht="12" customHeight="1" x14ac:dyDescent="0.25">
      <c r="A62" s="18">
        <v>56</v>
      </c>
      <c r="B62" s="42" t="s">
        <v>90</v>
      </c>
      <c r="C62" s="18"/>
      <c r="D62" s="34"/>
      <c r="E62" s="18"/>
      <c r="F62" s="18"/>
      <c r="G62" s="21">
        <v>0</v>
      </c>
      <c r="H62" s="21">
        <v>0</v>
      </c>
      <c r="I62" s="21">
        <v>0</v>
      </c>
      <c r="J62" s="22">
        <v>0</v>
      </c>
      <c r="K62" s="22">
        <v>0</v>
      </c>
      <c r="L62" s="22">
        <v>0</v>
      </c>
      <c r="M62" s="22">
        <v>0</v>
      </c>
      <c r="N62" s="22">
        <v>0</v>
      </c>
      <c r="O62" s="22">
        <v>0</v>
      </c>
      <c r="P62" s="22">
        <v>0</v>
      </c>
      <c r="Q62" s="22">
        <v>0</v>
      </c>
      <c r="R62" s="22">
        <v>0</v>
      </c>
      <c r="S62" s="22">
        <v>0</v>
      </c>
      <c r="T62" s="22">
        <v>0</v>
      </c>
      <c r="U62" s="22">
        <v>0</v>
      </c>
      <c r="V62" s="22">
        <v>0</v>
      </c>
      <c r="W62" s="22">
        <v>0</v>
      </c>
      <c r="X62" s="22">
        <v>0</v>
      </c>
      <c r="Y62" s="22">
        <f t="shared" si="2"/>
        <v>0</v>
      </c>
      <c r="Z62" s="22">
        <f t="shared" si="2"/>
        <v>0</v>
      </c>
      <c r="AA62" s="22">
        <f t="shared" si="3"/>
        <v>0</v>
      </c>
      <c r="AB62" s="20">
        <f t="shared" si="9"/>
        <v>0</v>
      </c>
      <c r="AC62" s="20">
        <f t="shared" si="9"/>
        <v>0</v>
      </c>
      <c r="AD62" s="25"/>
      <c r="AE62" s="24" t="e">
        <f t="shared" si="4"/>
        <v>#DIV/0!</v>
      </c>
      <c r="AF62" s="24" t="e">
        <f t="shared" si="5"/>
        <v>#DIV/0!</v>
      </c>
    </row>
    <row r="63" spans="1:32" ht="12" customHeight="1" x14ac:dyDescent="0.25">
      <c r="A63" s="18">
        <v>57</v>
      </c>
      <c r="B63" s="42" t="s">
        <v>91</v>
      </c>
      <c r="C63" s="18"/>
      <c r="D63" s="34"/>
      <c r="E63" s="18"/>
      <c r="F63" s="18"/>
      <c r="G63" s="21">
        <v>0</v>
      </c>
      <c r="H63" s="21">
        <v>0</v>
      </c>
      <c r="I63" s="21">
        <v>0</v>
      </c>
      <c r="J63" s="22">
        <v>0</v>
      </c>
      <c r="K63" s="22">
        <v>0</v>
      </c>
      <c r="L63" s="22">
        <v>0</v>
      </c>
      <c r="M63" s="22">
        <v>0</v>
      </c>
      <c r="N63" s="22">
        <v>0</v>
      </c>
      <c r="O63" s="22">
        <v>0</v>
      </c>
      <c r="P63" s="22">
        <v>0</v>
      </c>
      <c r="Q63" s="22">
        <v>0</v>
      </c>
      <c r="R63" s="22">
        <v>0</v>
      </c>
      <c r="S63" s="22">
        <v>0</v>
      </c>
      <c r="T63" s="22">
        <v>0</v>
      </c>
      <c r="U63" s="22">
        <v>0</v>
      </c>
      <c r="V63" s="22">
        <v>0</v>
      </c>
      <c r="W63" s="22">
        <v>0</v>
      </c>
      <c r="X63" s="22">
        <v>0</v>
      </c>
      <c r="Y63" s="22">
        <f t="shared" si="2"/>
        <v>0</v>
      </c>
      <c r="Z63" s="22">
        <f t="shared" si="2"/>
        <v>0</v>
      </c>
      <c r="AA63" s="22">
        <f t="shared" si="3"/>
        <v>0</v>
      </c>
      <c r="AB63" s="20">
        <f t="shared" si="9"/>
        <v>0</v>
      </c>
      <c r="AC63" s="20">
        <f t="shared" si="9"/>
        <v>0</v>
      </c>
      <c r="AD63" s="25"/>
      <c r="AE63" s="24" t="e">
        <f t="shared" si="4"/>
        <v>#DIV/0!</v>
      </c>
      <c r="AF63" s="24" t="e">
        <f t="shared" si="5"/>
        <v>#DIV/0!</v>
      </c>
    </row>
    <row r="64" spans="1:32" ht="12" customHeight="1" x14ac:dyDescent="0.25">
      <c r="A64" s="18">
        <v>58</v>
      </c>
      <c r="B64" s="42" t="s">
        <v>92</v>
      </c>
      <c r="C64" s="18"/>
      <c r="D64" s="34"/>
      <c r="E64" s="18"/>
      <c r="F64" s="18"/>
      <c r="G64" s="21">
        <v>0</v>
      </c>
      <c r="H64" s="21">
        <v>0</v>
      </c>
      <c r="I64" s="21">
        <v>0</v>
      </c>
      <c r="J64" s="22">
        <v>0</v>
      </c>
      <c r="K64" s="22">
        <v>0</v>
      </c>
      <c r="L64" s="22">
        <v>0</v>
      </c>
      <c r="M64" s="22">
        <v>0</v>
      </c>
      <c r="N64" s="22">
        <v>0</v>
      </c>
      <c r="O64" s="22">
        <v>0</v>
      </c>
      <c r="P64" s="22">
        <v>0</v>
      </c>
      <c r="Q64" s="22">
        <v>0</v>
      </c>
      <c r="R64" s="22">
        <v>0</v>
      </c>
      <c r="S64" s="22">
        <v>0</v>
      </c>
      <c r="T64" s="22">
        <v>0</v>
      </c>
      <c r="U64" s="22">
        <v>0</v>
      </c>
      <c r="V64" s="22">
        <v>0</v>
      </c>
      <c r="W64" s="22">
        <v>0</v>
      </c>
      <c r="X64" s="22">
        <v>0</v>
      </c>
      <c r="Y64" s="22">
        <f t="shared" si="2"/>
        <v>0</v>
      </c>
      <c r="Z64" s="22">
        <f t="shared" si="2"/>
        <v>0</v>
      </c>
      <c r="AA64" s="22">
        <f t="shared" si="3"/>
        <v>0</v>
      </c>
      <c r="AB64" s="20">
        <f t="shared" si="9"/>
        <v>0</v>
      </c>
      <c r="AC64" s="20">
        <f t="shared" si="9"/>
        <v>0</v>
      </c>
      <c r="AD64" s="25"/>
      <c r="AE64" s="24" t="e">
        <f t="shared" si="4"/>
        <v>#DIV/0!</v>
      </c>
      <c r="AF64" s="24" t="e">
        <f t="shared" si="5"/>
        <v>#DIV/0!</v>
      </c>
    </row>
    <row r="65" spans="1:32" ht="12" customHeight="1" x14ac:dyDescent="0.25">
      <c r="A65" s="18">
        <v>59</v>
      </c>
      <c r="B65" s="42" t="s">
        <v>93</v>
      </c>
      <c r="C65" s="18"/>
      <c r="D65" s="34"/>
      <c r="E65" s="18"/>
      <c r="F65" s="18"/>
      <c r="G65" s="21">
        <v>0</v>
      </c>
      <c r="H65" s="21">
        <v>0</v>
      </c>
      <c r="I65" s="21">
        <v>0</v>
      </c>
      <c r="J65" s="22">
        <v>0</v>
      </c>
      <c r="K65" s="22">
        <v>0</v>
      </c>
      <c r="L65" s="22">
        <v>0</v>
      </c>
      <c r="M65" s="22">
        <v>0</v>
      </c>
      <c r="N65" s="22">
        <v>0</v>
      </c>
      <c r="O65" s="22">
        <v>0</v>
      </c>
      <c r="P65" s="22">
        <v>0</v>
      </c>
      <c r="Q65" s="22">
        <v>0</v>
      </c>
      <c r="R65" s="22">
        <v>0</v>
      </c>
      <c r="S65" s="22">
        <v>0</v>
      </c>
      <c r="T65" s="22">
        <v>0</v>
      </c>
      <c r="U65" s="22">
        <v>0</v>
      </c>
      <c r="V65" s="22">
        <v>0</v>
      </c>
      <c r="W65" s="22">
        <v>0</v>
      </c>
      <c r="X65" s="22">
        <v>0</v>
      </c>
      <c r="Y65" s="22">
        <f t="shared" si="2"/>
        <v>0</v>
      </c>
      <c r="Z65" s="22">
        <f t="shared" si="2"/>
        <v>0</v>
      </c>
      <c r="AA65" s="22">
        <f t="shared" si="3"/>
        <v>0</v>
      </c>
      <c r="AB65" s="20">
        <f t="shared" si="9"/>
        <v>0</v>
      </c>
      <c r="AC65" s="20">
        <f t="shared" si="9"/>
        <v>0</v>
      </c>
      <c r="AD65" s="25"/>
      <c r="AE65" s="24" t="e">
        <f t="shared" si="4"/>
        <v>#DIV/0!</v>
      </c>
      <c r="AF65" s="24" t="e">
        <f t="shared" si="5"/>
        <v>#DIV/0!</v>
      </c>
    </row>
    <row r="66" spans="1:32" ht="53.25" customHeight="1" x14ac:dyDescent="0.25">
      <c r="A66" s="18">
        <v>60</v>
      </c>
      <c r="B66" s="53" t="s">
        <v>94</v>
      </c>
      <c r="C66" s="18"/>
      <c r="D66" s="34"/>
      <c r="E66" s="18"/>
      <c r="F66" s="18"/>
      <c r="G66" s="21">
        <v>0</v>
      </c>
      <c r="H66" s="21">
        <v>112.07399999999997</v>
      </c>
      <c r="I66" s="21">
        <v>112.07399999999997</v>
      </c>
      <c r="J66" s="22">
        <v>0</v>
      </c>
      <c r="K66" s="22">
        <v>0</v>
      </c>
      <c r="L66" s="22">
        <v>0</v>
      </c>
      <c r="M66" s="22">
        <v>0</v>
      </c>
      <c r="N66" s="22">
        <v>608.56181999999978</v>
      </c>
      <c r="O66" s="22">
        <v>608.56181999999978</v>
      </c>
      <c r="P66" s="22">
        <v>0</v>
      </c>
      <c r="Q66" s="22">
        <v>0</v>
      </c>
      <c r="R66" s="22">
        <v>0</v>
      </c>
      <c r="S66" s="22">
        <v>0</v>
      </c>
      <c r="T66" s="22">
        <v>0</v>
      </c>
      <c r="U66" s="22">
        <v>0</v>
      </c>
      <c r="V66" s="22">
        <v>0</v>
      </c>
      <c r="W66" s="22">
        <v>0</v>
      </c>
      <c r="X66" s="22">
        <v>0</v>
      </c>
      <c r="Y66" s="22">
        <f t="shared" si="2"/>
        <v>0</v>
      </c>
      <c r="Z66" s="22">
        <f t="shared" si="2"/>
        <v>608.56181999999978</v>
      </c>
      <c r="AA66" s="22">
        <f t="shared" si="3"/>
        <v>608.56181999999978</v>
      </c>
      <c r="AB66" s="20">
        <f t="shared" si="9"/>
        <v>0</v>
      </c>
      <c r="AC66" s="20">
        <f t="shared" si="9"/>
        <v>5.43</v>
      </c>
      <c r="AD66" s="25"/>
      <c r="AE66" s="24" t="e">
        <f t="shared" si="4"/>
        <v>#DIV/0!</v>
      </c>
      <c r="AF66" s="24" t="e">
        <f t="shared" si="5"/>
        <v>#DIV/0!</v>
      </c>
    </row>
    <row r="67" spans="1:32" ht="12" customHeight="1" x14ac:dyDescent="0.25">
      <c r="A67" s="18">
        <v>61</v>
      </c>
      <c r="B67" s="51" t="s">
        <v>95</v>
      </c>
      <c r="C67" s="26">
        <f>C59+C60+C61+C62+C63+C64+C65+C66</f>
        <v>0</v>
      </c>
      <c r="D67" s="26"/>
      <c r="E67" s="26"/>
      <c r="F67" s="26"/>
      <c r="G67" s="29">
        <f>SUM(G59:G66)</f>
        <v>0</v>
      </c>
      <c r="H67" s="29">
        <f t="shared" ref="H67:X67" si="14">SUM(H59:H66)</f>
        <v>260.18347964399993</v>
      </c>
      <c r="I67" s="29">
        <f t="shared" si="14"/>
        <v>260.18347964399993</v>
      </c>
      <c r="J67" s="30">
        <f t="shared" si="14"/>
        <v>0</v>
      </c>
      <c r="K67" s="30">
        <f t="shared" si="14"/>
        <v>0</v>
      </c>
      <c r="L67" s="30">
        <f t="shared" si="14"/>
        <v>0</v>
      </c>
      <c r="M67" s="30">
        <f t="shared" si="14"/>
        <v>0</v>
      </c>
      <c r="N67" s="30">
        <f t="shared" si="14"/>
        <v>1503.5732762479997</v>
      </c>
      <c r="O67" s="30">
        <f t="shared" si="14"/>
        <v>1503.5732762479997</v>
      </c>
      <c r="P67" s="30">
        <f t="shared" si="14"/>
        <v>0</v>
      </c>
      <c r="Q67" s="30">
        <f t="shared" si="14"/>
        <v>0</v>
      </c>
      <c r="R67" s="30">
        <f t="shared" si="14"/>
        <v>0</v>
      </c>
      <c r="S67" s="30">
        <f t="shared" si="14"/>
        <v>0</v>
      </c>
      <c r="T67" s="30">
        <f t="shared" si="14"/>
        <v>0</v>
      </c>
      <c r="U67" s="30">
        <f t="shared" si="14"/>
        <v>0</v>
      </c>
      <c r="V67" s="30">
        <f t="shared" si="14"/>
        <v>0</v>
      </c>
      <c r="W67" s="30">
        <f t="shared" si="14"/>
        <v>1.1160869999999998</v>
      </c>
      <c r="X67" s="30">
        <f t="shared" si="14"/>
        <v>1.1160869999999998</v>
      </c>
      <c r="Y67" s="30">
        <f t="shared" ref="Y67:AA67" si="15">Y59+Y60+Y61+Y62+Y63+Y64+Y65+Y66</f>
        <v>0</v>
      </c>
      <c r="Z67" s="30">
        <f t="shared" si="15"/>
        <v>1504.6893632479998</v>
      </c>
      <c r="AA67" s="30">
        <f t="shared" si="15"/>
        <v>1504.6893632479998</v>
      </c>
      <c r="AB67" s="31">
        <f t="shared" si="9"/>
        <v>0</v>
      </c>
      <c r="AC67" s="31">
        <f t="shared" si="9"/>
        <v>5.7831856400214736</v>
      </c>
      <c r="AD67" s="32"/>
      <c r="AE67" s="24" t="e">
        <f t="shared" si="4"/>
        <v>#DIV/0!</v>
      </c>
      <c r="AF67" s="24" t="e">
        <f t="shared" si="5"/>
        <v>#DIV/0!</v>
      </c>
    </row>
    <row r="68" spans="1:32" ht="12" customHeight="1" x14ac:dyDescent="0.25">
      <c r="A68" s="18">
        <v>62</v>
      </c>
      <c r="B68" s="42" t="s">
        <v>96</v>
      </c>
      <c r="C68" s="18"/>
      <c r="D68" s="18"/>
      <c r="E68" s="18"/>
      <c r="F68" s="18"/>
      <c r="G68" s="21">
        <v>0</v>
      </c>
      <c r="H68" s="21">
        <v>0</v>
      </c>
      <c r="I68" s="21">
        <v>0</v>
      </c>
      <c r="J68" s="22">
        <v>3285.0333333333338</v>
      </c>
      <c r="K68" s="22">
        <v>1702.0676490000001</v>
      </c>
      <c r="L68" s="22">
        <v>-1582.9656843333335</v>
      </c>
      <c r="M68" s="22">
        <v>0</v>
      </c>
      <c r="N68" s="22">
        <v>28.607682000000004</v>
      </c>
      <c r="O68" s="22">
        <v>28.607682000000004</v>
      </c>
      <c r="P68" s="22">
        <v>0</v>
      </c>
      <c r="Q68" s="22">
        <v>0</v>
      </c>
      <c r="R68" s="22">
        <v>0</v>
      </c>
      <c r="S68" s="22">
        <v>0</v>
      </c>
      <c r="T68" s="22">
        <v>0</v>
      </c>
      <c r="U68" s="22">
        <v>0</v>
      </c>
      <c r="V68" s="22">
        <v>0</v>
      </c>
      <c r="W68" s="22">
        <v>0</v>
      </c>
      <c r="X68" s="22">
        <v>0</v>
      </c>
      <c r="Y68" s="22">
        <f t="shared" si="2"/>
        <v>3285.0333333333338</v>
      </c>
      <c r="Z68" s="22">
        <f t="shared" si="2"/>
        <v>1730.6753310000001</v>
      </c>
      <c r="AA68" s="22">
        <f t="shared" si="3"/>
        <v>-1554.3580023333336</v>
      </c>
      <c r="AB68" s="20">
        <f t="shared" si="9"/>
        <v>0</v>
      </c>
      <c r="AC68" s="20">
        <f t="shared" si="9"/>
        <v>0</v>
      </c>
      <c r="AD68" s="40" t="s">
        <v>113</v>
      </c>
      <c r="AE68" s="24" t="e">
        <f t="shared" si="4"/>
        <v>#DIV/0!</v>
      </c>
      <c r="AF68" s="24" t="e">
        <f t="shared" si="5"/>
        <v>#DIV/0!</v>
      </c>
    </row>
    <row r="69" spans="1:32" ht="12" customHeight="1" x14ac:dyDescent="0.25">
      <c r="A69" s="18">
        <v>63</v>
      </c>
      <c r="B69" s="42" t="s">
        <v>97</v>
      </c>
      <c r="C69" s="18"/>
      <c r="D69" s="18"/>
      <c r="E69" s="18"/>
      <c r="F69" s="18"/>
      <c r="G69" s="21">
        <v>0</v>
      </c>
      <c r="H69" s="21">
        <v>0</v>
      </c>
      <c r="I69" s="21">
        <v>0</v>
      </c>
      <c r="J69" s="22">
        <v>90.533333333333346</v>
      </c>
      <c r="K69" s="22">
        <v>54.213490000000007</v>
      </c>
      <c r="L69" s="22">
        <v>-36.319843333333353</v>
      </c>
      <c r="M69" s="22">
        <v>0</v>
      </c>
      <c r="N69" s="22">
        <v>0</v>
      </c>
      <c r="O69" s="22">
        <v>0</v>
      </c>
      <c r="P69" s="22">
        <v>0</v>
      </c>
      <c r="Q69" s="22">
        <v>0</v>
      </c>
      <c r="R69" s="22">
        <v>0</v>
      </c>
      <c r="S69" s="22">
        <v>0</v>
      </c>
      <c r="T69" s="22">
        <v>0</v>
      </c>
      <c r="U69" s="22">
        <v>0</v>
      </c>
      <c r="V69" s="22">
        <v>0</v>
      </c>
      <c r="W69" s="22">
        <v>0</v>
      </c>
      <c r="X69" s="22">
        <v>0</v>
      </c>
      <c r="Y69" s="22">
        <f t="shared" si="2"/>
        <v>90.533333333333346</v>
      </c>
      <c r="Z69" s="22">
        <f t="shared" si="2"/>
        <v>54.213490000000007</v>
      </c>
      <c r="AA69" s="22">
        <f t="shared" si="3"/>
        <v>-36.319843333333338</v>
      </c>
      <c r="AB69" s="20">
        <f t="shared" ref="AB69:AC76" si="16">IFERROR(Y69/G69,0)</f>
        <v>0</v>
      </c>
      <c r="AC69" s="20">
        <f t="shared" si="16"/>
        <v>0</v>
      </c>
      <c r="AD69" s="40"/>
      <c r="AE69" s="24" t="e">
        <f t="shared" si="4"/>
        <v>#DIV/0!</v>
      </c>
      <c r="AF69" s="24" t="e">
        <f t="shared" si="5"/>
        <v>#DIV/0!</v>
      </c>
    </row>
    <row r="70" spans="1:32" ht="12" customHeight="1" x14ac:dyDescent="0.25">
      <c r="A70" s="18">
        <v>64</v>
      </c>
      <c r="B70" s="42" t="s">
        <v>98</v>
      </c>
      <c r="C70" s="18"/>
      <c r="D70" s="18"/>
      <c r="E70" s="18"/>
      <c r="F70" s="18"/>
      <c r="G70" s="21">
        <v>0</v>
      </c>
      <c r="H70" s="21">
        <v>0</v>
      </c>
      <c r="I70" s="21">
        <v>0</v>
      </c>
      <c r="J70" s="22">
        <v>1200.0083333333332</v>
      </c>
      <c r="K70" s="22">
        <v>1319.664395</v>
      </c>
      <c r="L70" s="22">
        <v>119.65606166666674</v>
      </c>
      <c r="M70" s="22">
        <v>0</v>
      </c>
      <c r="N70" s="22">
        <v>0</v>
      </c>
      <c r="O70" s="22">
        <v>0</v>
      </c>
      <c r="P70" s="22">
        <v>0</v>
      </c>
      <c r="Q70" s="22">
        <v>0</v>
      </c>
      <c r="R70" s="22">
        <v>0</v>
      </c>
      <c r="S70" s="22">
        <v>0</v>
      </c>
      <c r="T70" s="22">
        <v>0</v>
      </c>
      <c r="U70" s="22">
        <v>0</v>
      </c>
      <c r="V70" s="22">
        <v>0</v>
      </c>
      <c r="W70" s="22">
        <v>0</v>
      </c>
      <c r="X70" s="22">
        <v>0</v>
      </c>
      <c r="Y70" s="22">
        <f t="shared" si="2"/>
        <v>1200.0083333333332</v>
      </c>
      <c r="Z70" s="22">
        <f t="shared" si="2"/>
        <v>1319.664395</v>
      </c>
      <c r="AA70" s="22">
        <f t="shared" si="3"/>
        <v>119.6560616666668</v>
      </c>
      <c r="AB70" s="20">
        <f t="shared" si="16"/>
        <v>0</v>
      </c>
      <c r="AC70" s="20">
        <f t="shared" si="16"/>
        <v>0</v>
      </c>
      <c r="AD70" s="40"/>
      <c r="AE70" s="24" t="e">
        <f t="shared" ref="AE70:AE76" si="17">F70/E70*100</f>
        <v>#DIV/0!</v>
      </c>
      <c r="AF70" s="24" t="e">
        <f t="shared" ref="AF70:AF76" si="18">I70/G70*100</f>
        <v>#DIV/0!</v>
      </c>
    </row>
    <row r="71" spans="1:32" ht="25.5" customHeight="1" x14ac:dyDescent="0.25">
      <c r="A71" s="18">
        <v>65</v>
      </c>
      <c r="B71" s="42" t="s">
        <v>99</v>
      </c>
      <c r="C71" s="18"/>
      <c r="D71" s="18"/>
      <c r="E71" s="18"/>
      <c r="F71" s="18"/>
      <c r="G71" s="21">
        <v>0</v>
      </c>
      <c r="H71" s="21">
        <v>0</v>
      </c>
      <c r="I71" s="21">
        <v>0</v>
      </c>
      <c r="J71" s="22">
        <v>3.0383333333333331</v>
      </c>
      <c r="K71" s="22">
        <v>4.3059630000000002</v>
      </c>
      <c r="L71" s="22">
        <v>1.2676296666666667</v>
      </c>
      <c r="M71" s="22">
        <v>0</v>
      </c>
      <c r="N71" s="22">
        <v>0</v>
      </c>
      <c r="O71" s="22">
        <v>0</v>
      </c>
      <c r="P71" s="22">
        <v>0</v>
      </c>
      <c r="Q71" s="22">
        <v>0</v>
      </c>
      <c r="R71" s="22">
        <v>0</v>
      </c>
      <c r="S71" s="22">
        <v>0</v>
      </c>
      <c r="T71" s="22">
        <v>25.786110000000001</v>
      </c>
      <c r="U71" s="22">
        <v>25.786110000000001</v>
      </c>
      <c r="V71" s="22">
        <v>0</v>
      </c>
      <c r="W71" s="22">
        <v>0</v>
      </c>
      <c r="X71" s="22">
        <v>0</v>
      </c>
      <c r="Y71" s="22">
        <f t="shared" si="2"/>
        <v>3.0383333333333331</v>
      </c>
      <c r="Z71" s="22">
        <f>W71+T71+Q71+N71+K71</f>
        <v>30.092072999999999</v>
      </c>
      <c r="AA71" s="22">
        <f t="shared" si="3"/>
        <v>27.053739666666665</v>
      </c>
      <c r="AB71" s="20">
        <f t="shared" si="16"/>
        <v>0</v>
      </c>
      <c r="AC71" s="20">
        <f t="shared" si="16"/>
        <v>0</v>
      </c>
      <c r="AD71" s="40"/>
      <c r="AE71" s="24" t="e">
        <f t="shared" si="17"/>
        <v>#DIV/0!</v>
      </c>
      <c r="AF71" s="24" t="e">
        <f t="shared" si="18"/>
        <v>#DIV/0!</v>
      </c>
    </row>
    <row r="72" spans="1:32" ht="12" customHeight="1" x14ac:dyDescent="0.25">
      <c r="A72" s="26">
        <f t="shared" ref="A72" si="19">A71+1</f>
        <v>66</v>
      </c>
      <c r="B72" s="51" t="s">
        <v>100</v>
      </c>
      <c r="C72" s="26">
        <f>C68+C69+C70+C71</f>
        <v>0</v>
      </c>
      <c r="D72" s="26"/>
      <c r="E72" s="26"/>
      <c r="F72" s="26"/>
      <c r="G72" s="29">
        <f>SUM(G68:G71)</f>
        <v>0</v>
      </c>
      <c r="H72" s="29">
        <f t="shared" ref="H72:X72" si="20">SUM(H68:H71)</f>
        <v>0</v>
      </c>
      <c r="I72" s="29">
        <f t="shared" si="20"/>
        <v>0</v>
      </c>
      <c r="J72" s="30">
        <f t="shared" si="20"/>
        <v>4578.6133333333337</v>
      </c>
      <c r="K72" s="30">
        <f t="shared" si="20"/>
        <v>3080.2514970000002</v>
      </c>
      <c r="L72" s="30">
        <f t="shared" si="20"/>
        <v>-1498.3618363333335</v>
      </c>
      <c r="M72" s="30">
        <f t="shared" si="20"/>
        <v>0</v>
      </c>
      <c r="N72" s="30">
        <f t="shared" si="20"/>
        <v>28.607682000000004</v>
      </c>
      <c r="O72" s="30">
        <f t="shared" si="20"/>
        <v>28.607682000000004</v>
      </c>
      <c r="P72" s="30">
        <f t="shared" si="20"/>
        <v>0</v>
      </c>
      <c r="Q72" s="30">
        <f t="shared" si="20"/>
        <v>0</v>
      </c>
      <c r="R72" s="30">
        <f t="shared" si="20"/>
        <v>0</v>
      </c>
      <c r="S72" s="30">
        <f t="shared" si="20"/>
        <v>0</v>
      </c>
      <c r="T72" s="30">
        <f t="shared" si="20"/>
        <v>25.786110000000001</v>
      </c>
      <c r="U72" s="30">
        <f t="shared" si="20"/>
        <v>25.786110000000001</v>
      </c>
      <c r="V72" s="30">
        <f t="shared" si="20"/>
        <v>0</v>
      </c>
      <c r="W72" s="30">
        <f t="shared" si="20"/>
        <v>0</v>
      </c>
      <c r="X72" s="30">
        <f t="shared" si="20"/>
        <v>0</v>
      </c>
      <c r="Y72" s="30">
        <f t="shared" ref="Y72:AA72" si="21">Y68+Y69+Y70+Y71</f>
        <v>4578.6133333333337</v>
      </c>
      <c r="Z72" s="30">
        <f t="shared" si="21"/>
        <v>3134.645289</v>
      </c>
      <c r="AA72" s="30">
        <f t="shared" si="21"/>
        <v>-1443.9680443333336</v>
      </c>
      <c r="AB72" s="31">
        <f t="shared" si="16"/>
        <v>0</v>
      </c>
      <c r="AC72" s="31">
        <f t="shared" si="16"/>
        <v>0</v>
      </c>
      <c r="AD72" s="40"/>
      <c r="AE72" s="24" t="e">
        <f t="shared" si="17"/>
        <v>#DIV/0!</v>
      </c>
      <c r="AF72" s="24" t="e">
        <f t="shared" si="18"/>
        <v>#DIV/0!</v>
      </c>
    </row>
    <row r="73" spans="1:32" s="33" customFormat="1" ht="36.75" customHeight="1" x14ac:dyDescent="0.25">
      <c r="A73" s="26">
        <f>A72+1</f>
        <v>67</v>
      </c>
      <c r="B73" s="26" t="s">
        <v>101</v>
      </c>
      <c r="C73" s="26"/>
      <c r="D73" s="26"/>
      <c r="E73" s="26"/>
      <c r="F73" s="26"/>
      <c r="G73" s="29">
        <f>G12+G23+G43+G47+G52+G58+G67+G72</f>
        <v>6500.3099999999995</v>
      </c>
      <c r="H73" s="29">
        <f t="shared" ref="H73:AA73" si="22">H12+H23+H43+H47+H52+H58+H67+H72</f>
        <v>6496.5703739207329</v>
      </c>
      <c r="I73" s="29">
        <f t="shared" si="22"/>
        <v>-4.5096260792670932</v>
      </c>
      <c r="J73" s="30">
        <f t="shared" si="22"/>
        <v>13027.779999999999</v>
      </c>
      <c r="K73" s="30">
        <f t="shared" si="22"/>
        <v>11317.757708333334</v>
      </c>
      <c r="L73" s="30">
        <f t="shared" si="22"/>
        <v>-1710.0222916666669</v>
      </c>
      <c r="M73" s="30">
        <f t="shared" si="22"/>
        <v>22357.112299999997</v>
      </c>
      <c r="N73" s="30">
        <f t="shared" si="22"/>
        <v>23358.020300317323</v>
      </c>
      <c r="O73" s="30">
        <f t="shared" si="22"/>
        <v>1000.9080003173211</v>
      </c>
      <c r="P73" s="30">
        <f t="shared" si="22"/>
        <v>0</v>
      </c>
      <c r="Q73" s="30">
        <f t="shared" si="22"/>
        <v>0</v>
      </c>
      <c r="R73" s="30">
        <f t="shared" si="22"/>
        <v>0</v>
      </c>
      <c r="S73" s="30">
        <f t="shared" si="22"/>
        <v>0</v>
      </c>
      <c r="T73" s="30">
        <f t="shared" si="22"/>
        <v>39.837110000000003</v>
      </c>
      <c r="U73" s="30">
        <f t="shared" si="22"/>
        <v>39.837110000000003</v>
      </c>
      <c r="V73" s="30">
        <f t="shared" si="22"/>
        <v>0</v>
      </c>
      <c r="W73" s="30">
        <f t="shared" si="22"/>
        <v>423.48806700305209</v>
      </c>
      <c r="X73" s="30">
        <f t="shared" si="22"/>
        <v>423.48806700305209</v>
      </c>
      <c r="Y73" s="30">
        <f t="shared" si="22"/>
        <v>35384.892299999992</v>
      </c>
      <c r="Z73" s="30">
        <f t="shared" si="22"/>
        <v>35139.103185653701</v>
      </c>
      <c r="AA73" s="30">
        <f t="shared" si="22"/>
        <v>-245.78911434629345</v>
      </c>
      <c r="AB73" s="31">
        <f t="shared" si="16"/>
        <v>5.4435699682015155</v>
      </c>
      <c r="AC73" s="31">
        <f t="shared" si="16"/>
        <v>5.4088697825414256</v>
      </c>
      <c r="AD73" s="41" t="s">
        <v>118</v>
      </c>
      <c r="AE73" s="24" t="e">
        <f t="shared" si="17"/>
        <v>#DIV/0!</v>
      </c>
      <c r="AF73" s="24">
        <f t="shared" si="18"/>
        <v>-6.9375554077683893E-2</v>
      </c>
    </row>
    <row r="74" spans="1:32" ht="48.75" customHeight="1" x14ac:dyDescent="0.25">
      <c r="A74" s="18">
        <f>A73+1</f>
        <v>68</v>
      </c>
      <c r="B74" s="42" t="s">
        <v>102</v>
      </c>
      <c r="C74" s="18"/>
      <c r="D74" s="18"/>
      <c r="E74" s="18"/>
      <c r="F74" s="18"/>
      <c r="G74" s="21">
        <v>0</v>
      </c>
      <c r="H74" s="21">
        <v>0</v>
      </c>
      <c r="I74" s="21">
        <v>0</v>
      </c>
      <c r="J74" s="22">
        <v>0</v>
      </c>
      <c r="K74" s="22">
        <v>909.39703699999995</v>
      </c>
      <c r="L74" s="22">
        <v>909.39703699999995</v>
      </c>
      <c r="M74" s="22">
        <v>0</v>
      </c>
      <c r="N74" s="22">
        <v>1136.004938</v>
      </c>
      <c r="O74" s="22">
        <v>1136.004938</v>
      </c>
      <c r="P74" s="22">
        <v>0</v>
      </c>
      <c r="Q74" s="22">
        <v>0</v>
      </c>
      <c r="R74" s="22">
        <v>0</v>
      </c>
      <c r="S74" s="22">
        <v>0</v>
      </c>
      <c r="T74" s="22">
        <v>0</v>
      </c>
      <c r="U74" s="22">
        <v>0</v>
      </c>
      <c r="V74" s="22">
        <v>0</v>
      </c>
      <c r="W74" s="22">
        <v>0</v>
      </c>
      <c r="X74" s="22">
        <v>0</v>
      </c>
      <c r="Y74" s="22">
        <f>V74+S74+P74+M74+J74</f>
        <v>0</v>
      </c>
      <c r="Z74" s="22">
        <f t="shared" si="2"/>
        <v>2045.401975</v>
      </c>
      <c r="AA74" s="22">
        <f t="shared" si="3"/>
        <v>2045.401975</v>
      </c>
      <c r="AB74" s="20">
        <f t="shared" si="16"/>
        <v>0</v>
      </c>
      <c r="AC74" s="20">
        <f t="shared" si="16"/>
        <v>0</v>
      </c>
      <c r="AD74" s="43" t="s">
        <v>111</v>
      </c>
      <c r="AE74" s="24" t="e">
        <f t="shared" si="17"/>
        <v>#DIV/0!</v>
      </c>
      <c r="AF74" s="24" t="e">
        <f t="shared" si="18"/>
        <v>#DIV/0!</v>
      </c>
    </row>
    <row r="75" spans="1:32" ht="45.75" customHeight="1" x14ac:dyDescent="0.25">
      <c r="A75" s="18">
        <v>69</v>
      </c>
      <c r="B75" s="42" t="s">
        <v>103</v>
      </c>
      <c r="C75" s="18"/>
      <c r="D75" s="18"/>
      <c r="E75" s="18"/>
      <c r="F75" s="18"/>
      <c r="G75" s="21">
        <v>0</v>
      </c>
      <c r="H75" s="21">
        <v>0</v>
      </c>
      <c r="I75" s="21">
        <v>0</v>
      </c>
      <c r="J75" s="22">
        <v>0</v>
      </c>
      <c r="K75" s="22">
        <v>2104.664471</v>
      </c>
      <c r="L75" s="22">
        <v>2104.664471</v>
      </c>
      <c r="M75" s="22">
        <v>0</v>
      </c>
      <c r="N75" s="22">
        <v>-31.028296000000001</v>
      </c>
      <c r="O75" s="22">
        <v>-31.028296000000001</v>
      </c>
      <c r="P75" s="22">
        <v>0</v>
      </c>
      <c r="Q75" s="22">
        <v>0</v>
      </c>
      <c r="R75" s="22">
        <v>0</v>
      </c>
      <c r="S75" s="22">
        <v>0</v>
      </c>
      <c r="T75" s="22">
        <v>0</v>
      </c>
      <c r="U75" s="22">
        <v>0</v>
      </c>
      <c r="V75" s="22">
        <v>0</v>
      </c>
      <c r="W75" s="22">
        <v>0</v>
      </c>
      <c r="X75" s="22">
        <v>0</v>
      </c>
      <c r="Y75" s="22">
        <f>V75+S75+P75+M75+J75</f>
        <v>0</v>
      </c>
      <c r="Z75" s="22">
        <f>W75+T75+Q75+N75+K75</f>
        <v>2073.6361750000001</v>
      </c>
      <c r="AA75" s="22">
        <f>Z75-Y75</f>
        <v>2073.6361750000001</v>
      </c>
      <c r="AB75" s="20">
        <f t="shared" si="16"/>
        <v>0</v>
      </c>
      <c r="AC75" s="20">
        <f t="shared" si="16"/>
        <v>0</v>
      </c>
      <c r="AD75" s="43" t="s">
        <v>119</v>
      </c>
      <c r="AE75" s="24" t="e">
        <f t="shared" si="17"/>
        <v>#DIV/0!</v>
      </c>
      <c r="AF75" s="24" t="e">
        <f t="shared" si="18"/>
        <v>#DIV/0!</v>
      </c>
    </row>
    <row r="76" spans="1:32" s="33" customFormat="1" ht="69" customHeight="1" x14ac:dyDescent="0.25">
      <c r="A76" s="26">
        <f>A74+1</f>
        <v>69</v>
      </c>
      <c r="B76" s="26" t="s">
        <v>104</v>
      </c>
      <c r="C76" s="26"/>
      <c r="D76" s="28">
        <f>D58+D52+D47+D43+D23+D12</f>
        <v>6561.05</v>
      </c>
      <c r="E76" s="28">
        <f>E58+E52+E47+E43+E23+E12</f>
        <v>7376.2314008048006</v>
      </c>
      <c r="F76" s="28">
        <f>E76-D76</f>
        <v>815.18140080480043</v>
      </c>
      <c r="G76" s="29">
        <f>SUM(G74:G75)+G73</f>
        <v>6500.3099999999995</v>
      </c>
      <c r="H76" s="29">
        <f t="shared" ref="H76:X76" si="23">SUM(H74:H75)+H73</f>
        <v>6496.5703739207329</v>
      </c>
      <c r="I76" s="29">
        <f t="shared" si="23"/>
        <v>-4.5096260792670932</v>
      </c>
      <c r="J76" s="30">
        <f t="shared" si="23"/>
        <v>13027.779999999999</v>
      </c>
      <c r="K76" s="30">
        <f t="shared" si="23"/>
        <v>14331.819216333333</v>
      </c>
      <c r="L76" s="30">
        <f t="shared" si="23"/>
        <v>1304.0392163333329</v>
      </c>
      <c r="M76" s="30">
        <f t="shared" si="23"/>
        <v>22357.112299999997</v>
      </c>
      <c r="N76" s="30">
        <f t="shared" si="23"/>
        <v>24462.996942317324</v>
      </c>
      <c r="O76" s="30">
        <f t="shared" si="23"/>
        <v>2105.8846423173213</v>
      </c>
      <c r="P76" s="30">
        <f t="shared" si="23"/>
        <v>0</v>
      </c>
      <c r="Q76" s="30">
        <f t="shared" si="23"/>
        <v>0</v>
      </c>
      <c r="R76" s="30">
        <f t="shared" si="23"/>
        <v>0</v>
      </c>
      <c r="S76" s="30">
        <f t="shared" si="23"/>
        <v>0</v>
      </c>
      <c r="T76" s="30">
        <f t="shared" si="23"/>
        <v>39.837110000000003</v>
      </c>
      <c r="U76" s="30">
        <f t="shared" si="23"/>
        <v>39.837110000000003</v>
      </c>
      <c r="V76" s="30">
        <f t="shared" si="23"/>
        <v>0</v>
      </c>
      <c r="W76" s="30">
        <f t="shared" si="23"/>
        <v>423.48806700305209</v>
      </c>
      <c r="X76" s="30">
        <f t="shared" si="23"/>
        <v>423.48806700305209</v>
      </c>
      <c r="Y76" s="30">
        <f>Y73+Y74+Y75</f>
        <v>35384.892299999992</v>
      </c>
      <c r="Z76" s="30">
        <f>Z73+Z74+Z75</f>
        <v>39258.141335653701</v>
      </c>
      <c r="AA76" s="30">
        <f>AA73+AA74+AA75</f>
        <v>3873.2490356537064</v>
      </c>
      <c r="AB76" s="31">
        <f t="shared" si="16"/>
        <v>5.4435699682015155</v>
      </c>
      <c r="AC76" s="31">
        <f t="shared" si="16"/>
        <v>6.0429024971773062</v>
      </c>
      <c r="AD76" s="44" t="s">
        <v>112</v>
      </c>
      <c r="AE76" s="24">
        <f t="shared" si="17"/>
        <v>11.051461871381342</v>
      </c>
      <c r="AF76" s="24">
        <f t="shared" si="18"/>
        <v>-6.9375554077683893E-2</v>
      </c>
    </row>
    <row r="77" spans="1:32" ht="26.25" customHeight="1" x14ac:dyDescent="0.25">
      <c r="H77" s="24">
        <f>6497-6500</f>
        <v>-3</v>
      </c>
      <c r="AC77" s="45">
        <f>AC76-AB76</f>
        <v>0.5993325289757907</v>
      </c>
    </row>
    <row r="78" spans="1:32" ht="26.25" customHeight="1" x14ac:dyDescent="0.25">
      <c r="H78" s="46">
        <v>6496.5703739207338</v>
      </c>
      <c r="I78" s="24">
        <f>I76/G76*100</f>
        <v>-6.9375554077683893E-2</v>
      </c>
      <c r="Z78" s="47">
        <v>39258.141335653716</v>
      </c>
      <c r="AA78" s="24">
        <f>5.44-5.41</f>
        <v>3.0000000000000249E-2</v>
      </c>
    </row>
    <row r="79" spans="1:32" ht="26.25" customHeight="1" x14ac:dyDescent="0.25">
      <c r="B79" s="48"/>
      <c r="H79" s="48">
        <f>H76-H78</f>
        <v>0</v>
      </c>
      <c r="Z79" s="49">
        <f>Z76-Z78</f>
        <v>0</v>
      </c>
    </row>
    <row r="80" spans="1:32" ht="26.25" customHeight="1" x14ac:dyDescent="0.25">
      <c r="L80" s="45"/>
      <c r="M80" s="45"/>
      <c r="N80" s="45"/>
      <c r="R80" s="45"/>
      <c r="Z80" s="48"/>
    </row>
    <row r="81" spans="3:27" ht="26.25" customHeight="1" x14ac:dyDescent="0.25">
      <c r="H81" s="48"/>
    </row>
    <row r="82" spans="3:27" ht="26.25" customHeight="1" x14ac:dyDescent="0.25">
      <c r="C82" s="48"/>
      <c r="D82" s="48"/>
      <c r="E82" s="48"/>
      <c r="Z82" s="48"/>
    </row>
    <row r="84" spans="3:27" ht="26.25" customHeight="1" x14ac:dyDescent="0.25">
      <c r="AA84" s="48"/>
    </row>
    <row r="85" spans="3:27" ht="26.25" customHeight="1" x14ac:dyDescent="0.25">
      <c r="F85" s="48"/>
    </row>
  </sheetData>
  <mergeCells count="24">
    <mergeCell ref="A1:AC1"/>
    <mergeCell ref="A2:A4"/>
    <mergeCell ref="B2:B4"/>
    <mergeCell ref="C2:C4"/>
    <mergeCell ref="G2:I3"/>
    <mergeCell ref="J2:AA2"/>
    <mergeCell ref="J3:L3"/>
    <mergeCell ref="M3:O3"/>
    <mergeCell ref="P3:R3"/>
    <mergeCell ref="S3:U3"/>
    <mergeCell ref="AD68:AD72"/>
    <mergeCell ref="V3:X3"/>
    <mergeCell ref="Y3:AA3"/>
    <mergeCell ref="C16:C18"/>
    <mergeCell ref="C21:C22"/>
    <mergeCell ref="D2:F3"/>
    <mergeCell ref="AD2:AD4"/>
    <mergeCell ref="AD5:AD12"/>
    <mergeCell ref="AD13:AD23"/>
    <mergeCell ref="AD24:AD43"/>
    <mergeCell ref="AD44:AD47"/>
    <mergeCell ref="AD48:AD52"/>
    <mergeCell ref="AD53:AD58"/>
    <mergeCell ref="AD60:AD67"/>
  </mergeCells>
  <printOptions horizontalCentered="1" verticalCentered="1"/>
  <pageMargins left="0.19685039370078741" right="0.19685039370078741" top="0.51181102362204722" bottom="0.51181102362204722" header="0" footer="0"/>
  <pageSetup paperSize="9" scale="65" orientation="landscape" r:id="rId1"/>
  <rowBreaks count="2" manualBreakCount="2">
    <brk id="43" max="29" man="1"/>
    <brk id="76"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2-25-ALL</vt:lpstr>
      <vt:lpstr>'2-25-ALL'!Print_Area</vt:lpstr>
      <vt:lpstr>'2-25-ALL'!Print_Titles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2025-04-25T10:15:58Z</cp:lastPrinted>
  <dcterms:created xsi:type="dcterms:W3CDTF">2025-04-08T11:08:42Z</dcterms:created>
  <dcterms:modified xsi:type="dcterms:W3CDTF">2025-04-25T10:16:03Z</dcterms:modified>
</cp:coreProperties>
</file>